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20" yWindow="435" windowWidth="16830" windowHeight="12720" firstSheet="6" activeTab="14"/>
  </bookViews>
  <sheets>
    <sheet name="2009" sheetId="6" state="hidden" r:id="rId1"/>
    <sheet name="2010" sheetId="5" state="hidden" r:id="rId2"/>
    <sheet name="2011" sheetId="4" state="hidden" r:id="rId3"/>
    <sheet name="2012" sheetId="1" state="hidden" r:id="rId4"/>
    <sheet name="2013" sheetId="7" state="hidden" r:id="rId5"/>
    <sheet name="2014" sheetId="8" state="hidden" r:id="rId6"/>
    <sheet name="2015" sheetId="9" r:id="rId7"/>
    <sheet name="2016" sheetId="11" r:id="rId8"/>
    <sheet name="2017" sheetId="10" r:id="rId9"/>
    <sheet name="2018" sheetId="13" r:id="rId10"/>
    <sheet name="2019" sheetId="14" r:id="rId11"/>
    <sheet name="2020" sheetId="15" r:id="rId12"/>
    <sheet name="2021" sheetId="16" r:id="rId13"/>
    <sheet name="2022" sheetId="17" r:id="rId14"/>
    <sheet name="2023" sheetId="18" r:id="rId15"/>
  </sheets>
  <calcPr calcId="145621"/>
</workbook>
</file>

<file path=xl/calcChain.xml><?xml version="1.0" encoding="utf-8"?>
<calcChain xmlns="http://schemas.openxmlformats.org/spreadsheetml/2006/main">
  <c r="D11" i="18" l="1"/>
  <c r="D9" i="18"/>
  <c r="D11" i="17" l="1"/>
  <c r="D9" i="17" l="1"/>
  <c r="D11" i="16" l="1"/>
  <c r="D9" i="16"/>
  <c r="D9" i="15"/>
  <c r="D11" i="15" s="1"/>
  <c r="D7" i="11" l="1"/>
  <c r="D9" i="11" s="1"/>
  <c r="D11" i="11" s="1"/>
  <c r="D7" i="10"/>
  <c r="D9" i="10" s="1"/>
  <c r="D11" i="10" s="1"/>
  <c r="D7" i="9" l="1"/>
  <c r="D9" i="9" s="1"/>
  <c r="D11" i="9" s="1"/>
  <c r="D7" i="8"/>
  <c r="D9" i="8" s="1"/>
  <c r="D11" i="8" s="1"/>
  <c r="D7" i="7"/>
  <c r="D9" i="7" s="1"/>
  <c r="D11" i="7" s="1"/>
  <c r="D7" i="6"/>
  <c r="D9" i="6" s="1"/>
  <c r="D11" i="6" s="1"/>
  <c r="D7" i="5"/>
  <c r="D9" i="5" s="1"/>
  <c r="D11" i="5" s="1"/>
  <c r="D7" i="4"/>
  <c r="D9" i="4" s="1"/>
  <c r="D11" i="4" s="1"/>
  <c r="D7" i="1" l="1"/>
  <c r="D9" i="1" s="1"/>
  <c r="D11" i="1" s="1"/>
</calcChain>
</file>

<file path=xl/sharedStrings.xml><?xml version="1.0" encoding="utf-8"?>
<sst xmlns="http://schemas.openxmlformats.org/spreadsheetml/2006/main" count="257" uniqueCount="42">
  <si>
    <t>Установленная мощность эл. станций  на начало периода</t>
  </si>
  <si>
    <t>тыс. кВт</t>
  </si>
  <si>
    <t xml:space="preserve">Располагаемая мощность </t>
  </si>
  <si>
    <t>Сниж. мощности из-за вывода оборуд. в реконструкцию и во все виды ремонтов</t>
  </si>
  <si>
    <t>Рабочая мощность</t>
  </si>
  <si>
    <t>Мощность на собственные нужды</t>
  </si>
  <si>
    <t>Полезная мощность</t>
  </si>
  <si>
    <t>№ п/п</t>
  </si>
  <si>
    <t>Показатели</t>
  </si>
  <si>
    <t>Ед.изм.</t>
  </si>
  <si>
    <t>2012 год</t>
  </si>
  <si>
    <t>2011 год</t>
  </si>
  <si>
    <t>2010 год</t>
  </si>
  <si>
    <t>2009 год</t>
  </si>
  <si>
    <t>2013 год</t>
  </si>
  <si>
    <t>Экономист ОПЭП и СТО</t>
  </si>
  <si>
    <t>А.В. Матяш</t>
  </si>
  <si>
    <t>2014 год</t>
  </si>
  <si>
    <t>2015 год</t>
  </si>
  <si>
    <t>2016 год</t>
  </si>
  <si>
    <t>2017 год</t>
  </si>
  <si>
    <t>2018 год</t>
  </si>
  <si>
    <t>Баланс мощности ОАО "Чукотэнерго", используемый для целей ценообразования на 2009 год.</t>
  </si>
  <si>
    <t>Баланс мощности ОАО "Чукотэнерго", используемый для целей ценообразования на 2010 год.</t>
  </si>
  <si>
    <t>Баланс мощности ОАО "Чукотэнерго", используемый для целей ценообразования на 2011 год.</t>
  </si>
  <si>
    <t>Баланс мощности ОАО "Чукотэнерго", используемый для целей ценообразования на 2012 год.</t>
  </si>
  <si>
    <t>Баланс мощности ОАО "Чукотэнерго", используемый для целей ценообразования на 2013 год.</t>
  </si>
  <si>
    <t>Баланс мощности ОАО "Чукотэнерго", используемый для целей ценообразования на 2014 год.</t>
  </si>
  <si>
    <t>Баланс мощности ОАО "Чукотэнерго", используемый для целей ценообразования на 2015 год.</t>
  </si>
  <si>
    <t>Баланс мощности АО "Чукотэнерго", используемый для целей ценообразования на 2016 год.</t>
  </si>
  <si>
    <t>Баланс мощности АО "Чукотэнерго", используемый для целей ценообразования на 2017 год.</t>
  </si>
  <si>
    <t>Баланс мощности АО "Чукотэнерго", используемый для целей ценообразования на 2018 год.</t>
  </si>
  <si>
    <t>Баланс мощности АО "Чукотэнерго", используемый для целей ценообразования на 2019 год</t>
  </si>
  <si>
    <t>Баланс мощности АО "Чукотэнерго", используемый для целей ценообразования на 2020 год</t>
  </si>
  <si>
    <t>2020 год</t>
  </si>
  <si>
    <t>2019 год</t>
  </si>
  <si>
    <t>Баланс мощности АО "Чукотэнерго", используемый для целей ценообразования на 2021 год</t>
  </si>
  <si>
    <t>2021 год</t>
  </si>
  <si>
    <t>2022 год</t>
  </si>
  <si>
    <t>Баланс мощности АО "Чукотэнерго", используемый для целей ценообразования на 2022 год</t>
  </si>
  <si>
    <t>Баланс мощности АО "Чукотэнерго", используемый для целей ценообразования на 2023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</si>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</sst>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164" formatCode="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_-;\-* #,##0_-;_-* &quot;-&quot;_-;_-@_-"/>
    <numFmt numFmtId="170" formatCode="_-* #,##0.00_-;\-* #,##0.00_-;_-* &quot;-&quot;??_-;_-@_-"/>
    <numFmt numFmtId="171" formatCode="&quot;$&quot;#,##0_);[Red]\(&quot;$&quot;#,##0\)"/>
    <numFmt numFmtId="172" formatCode="_(* #,##0.00_);_(* \(#,##0.00\);_(* &quot;-&quot;??_);_(@_)"/>
    <numFmt numFmtId="173" formatCode="0.0"/>
    <numFmt numFmtId="174" formatCode="0.0%"/>
    <numFmt numFmtId="175" formatCode="#,##0.0"/>
    <numFmt numFmtId="176" formatCode="General_)"/>
    <numFmt numFmtId="177" formatCode="_-&quot;Ј&quot;* #,##0.00_-;\-&quot;Ј&quot;* #,##0.00_-;_-&quot;Ј&quot;* &quot;-&quot;??_-;_-@_-"/>
    <numFmt numFmtId="178" formatCode="#,##0.000"/>
    <numFmt numFmtId="179" formatCode="#,##0.0000"/>
    <numFmt numFmtId="180" formatCode="0.0%_);\(0.0%\)"/>
    <numFmt numFmtId="181" formatCode="#,##0_);[Red]\(#,##0\)"/>
    <numFmt numFmtId="182" formatCode="_-* #,##0&quot;đ.&quot;_-;\-* #,##0&quot;đ.&quot;_-;_-* &quot;-&quot;&quot;đ.&quot;_-;_-@_-"/>
    <numFmt numFmtId="183" formatCode="_-* #,##0.00&quot;đ.&quot;_-;\-* #,##0.00&quot;đ.&quot;_-;_-* &quot;-&quot;??&quot;đ.&quot;_-;_-@_-"/>
    <numFmt numFmtId="184" formatCode="\$#,##0\ ;\(\$#,##0\)"/>
    <numFmt numFmtId="185" formatCode="_-* #,##0.00[$€-1]_-;\-* #,##0.00[$€-1]_-;_-* &quot;-&quot;??[$€-1]_-"/>
    <numFmt numFmtId="186" formatCode="#,##0_);[Blue]\(#,##0\)"/>
    <numFmt numFmtId="187" formatCode="_-* #,##0_đ_._-;\-* #,##0_đ_._-;_-* &quot;-&quot;_đ_._-;_-@_-"/>
    <numFmt numFmtId="188" formatCode="_-* #,##0.00_đ_._-;\-* #,##0.00_đ_._-;_-* &quot;-&quot;??_đ_._-;_-@_-"/>
    <numFmt numFmtId="189" formatCode="_-* #,##0.00_-;_-* #,##0.00\-;_-* &quot;-&quot;??_-;_-@_-"/>
    <numFmt numFmtId="190" formatCode="_-* #,##0.00[$€-1]_-;\-* #,##0.00[$€-1]_-;_-* \-??[$€-1]_-"/>
  </numFmts>
  <fonts count="14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 Cyr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 Cyr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9"/>
      <color indexed="12"/>
      <name val="Tahoma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0"/>
      <name val="Tahoma"/>
      <family val="2"/>
      <charset val="204"/>
    </font>
    <font>
      <sz val="11"/>
      <name val="Tahoma"/>
      <family val="2"/>
      <charset val="204"/>
    </font>
    <font>
      <sz val="9"/>
      <color indexed="11"/>
      <name val="Tahoma"/>
      <family val="2"/>
      <charset val="204"/>
    </font>
    <font>
      <sz val="9"/>
      <color indexed="8"/>
      <name val="Tahoma"/>
      <family val="2"/>
      <charset val="204"/>
    </font>
    <font>
      <u/>
      <sz val="9"/>
      <color indexed="12"/>
      <name val="Tahoma"/>
      <family val="2"/>
      <charset val="204"/>
    </font>
    <font>
      <sz val="10"/>
      <name val="Arial Cy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9"/>
      <color indexed="43"/>
      <name val="Tahoma"/>
      <family val="2"/>
      <charset val="204"/>
    </font>
    <font>
      <sz val="18"/>
      <name val="News Gothic MT"/>
      <family val="2"/>
    </font>
    <font>
      <sz val="18"/>
      <name val="News Gothic MT"/>
      <family val="2"/>
      <charset val="204"/>
    </font>
    <font>
      <sz val="8"/>
      <name val="News Gothic MT"/>
      <family val="2"/>
    </font>
    <font>
      <sz val="8"/>
      <name val="News Gothic MT"/>
      <family val="2"/>
      <charset val="204"/>
    </font>
    <font>
      <i/>
      <sz val="12"/>
      <name val="News Gothic MT"/>
      <family val="2"/>
    </font>
    <font>
      <i/>
      <sz val="12"/>
      <name val="News Gothic MT"/>
      <family val="2"/>
      <charset val="204"/>
    </font>
    <font>
      <sz val="12"/>
      <name val="Symbol"/>
      <family val="1"/>
    </font>
    <font>
      <sz val="12"/>
      <name val="Symbol"/>
      <family val="1"/>
      <charset val="2"/>
    </font>
    <font>
      <sz val="18"/>
      <name val="Symbol"/>
      <family val="1"/>
    </font>
    <font>
      <sz val="18"/>
      <name val="Symbol"/>
      <family val="1"/>
      <charset val="2"/>
    </font>
    <font>
      <sz val="8"/>
      <name val="Symbol"/>
      <family val="1"/>
    </font>
    <font>
      <sz val="8"/>
      <name val="Symbol"/>
      <family val="1"/>
      <charset val="2"/>
    </font>
    <font>
      <i/>
      <sz val="12"/>
      <name val="Symbol"/>
      <family val="1"/>
    </font>
    <font>
      <i/>
      <sz val="12"/>
      <name val="Symbol"/>
      <family val="1"/>
      <charset val="2"/>
    </font>
    <font>
      <sz val="12"/>
      <name val="News Gothic MT"/>
      <family val="2"/>
      <charset val="204"/>
    </font>
    <font>
      <b/>
      <sz val="12"/>
      <color indexed="8"/>
      <name val="Arial"/>
      <family val="2"/>
    </font>
    <font>
      <sz val="19"/>
      <color indexed="48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</font>
    <font>
      <b/>
      <sz val="13"/>
      <color indexed="62"/>
      <name val="Calibri"/>
      <family val="2"/>
      <charset val="204"/>
      <scheme val="minor"/>
    </font>
    <font>
      <b/>
      <sz val="14"/>
      <name val="Franklin Gothic Medium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  <charset val="204"/>
    </font>
    <font>
      <b/>
      <sz val="18"/>
      <name val="Arial"/>
      <family val="2"/>
    </font>
    <font>
      <b/>
      <sz val="18"/>
      <name val="Arial"/>
      <family val="2"/>
      <charset val="204"/>
    </font>
    <font>
      <b/>
      <sz val="12"/>
      <name val="Arial"/>
      <family val="2"/>
    </font>
    <font>
      <b/>
      <sz val="9"/>
      <name val="Tahoma"/>
      <family val="2"/>
    </font>
    <font>
      <b/>
      <sz val="10"/>
      <color indexed="12"/>
      <name val="Arial Cyr"/>
      <family val="2"/>
    </font>
    <font>
      <sz val="9"/>
      <name val="Tahoma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4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</font>
    <font>
      <sz val="11"/>
      <color indexed="14"/>
      <name val="Calibri"/>
      <family val="2"/>
      <charset val="204"/>
      <scheme val="minor"/>
    </font>
    <font>
      <sz val="11"/>
      <name val="Times New Roman Cyr"/>
      <family val="1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2"/>
      <name val="News Gothic MT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lightUp">
        <fgColor indexed="41"/>
        <bgColor indexed="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double">
        <color indexed="8"/>
      </bottom>
      <diagonal/>
    </border>
  </borders>
  <cellStyleXfs count="1754">
    <xf numFmtId="0" fontId="0" fillId="0" borderId="0"/>
    <xf numFmtId="0" fontId="14" fillId="0" borderId="0"/>
    <xf numFmtId="174" fontId="16" fillId="0" borderId="0">
      <alignment vertical="top"/>
    </xf>
    <xf numFmtId="174" fontId="17" fillId="0" borderId="0">
      <alignment vertical="top"/>
    </xf>
    <xf numFmtId="180" fontId="17" fillId="15" borderId="0">
      <alignment vertical="top"/>
    </xf>
    <xf numFmtId="174" fontId="17" fillId="16" borderId="0">
      <alignment vertical="top"/>
    </xf>
    <xf numFmtId="0" fontId="18" fillId="0" borderId="0"/>
    <xf numFmtId="0" fontId="19" fillId="0" borderId="0"/>
    <xf numFmtId="0" fontId="19" fillId="0" borderId="0"/>
    <xf numFmtId="181" fontId="16" fillId="0" borderId="0">
      <alignment vertical="top"/>
    </xf>
    <xf numFmtId="181" fontId="16" fillId="0" borderId="0">
      <alignment vertical="top"/>
    </xf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20" fillId="0" borderId="0"/>
    <xf numFmtId="0" fontId="18" fillId="0" borderId="0"/>
    <xf numFmtId="181" fontId="16" fillId="0" borderId="0">
      <alignment vertical="top"/>
    </xf>
    <xf numFmtId="0" fontId="18" fillId="0" borderId="0"/>
    <xf numFmtId="0" fontId="18" fillId="0" borderId="0"/>
    <xf numFmtId="0" fontId="19" fillId="0" borderId="0"/>
    <xf numFmtId="181" fontId="16" fillId="0" borderId="0">
      <alignment vertical="top"/>
    </xf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1" fontId="16" fillId="0" borderId="0">
      <alignment vertical="top"/>
    </xf>
    <xf numFmtId="181" fontId="16" fillId="0" borderId="0">
      <alignment vertical="top"/>
    </xf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165" fontId="21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89" fontId="20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89" fontId="20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65" fontId="22" fillId="0" borderId="0">
      <protection locked="0"/>
    </xf>
    <xf numFmtId="189" fontId="20" fillId="0" borderId="0">
      <protection locked="0"/>
    </xf>
    <xf numFmtId="0" fontId="21" fillId="0" borderId="11">
      <protection locked="0"/>
    </xf>
    <xf numFmtId="0" fontId="22" fillId="0" borderId="11">
      <protection locked="0"/>
    </xf>
    <xf numFmtId="0" fontId="23" fillId="0" borderId="0">
      <protection locked="0"/>
    </xf>
    <xf numFmtId="0" fontId="24" fillId="0" borderId="0">
      <protection locked="0"/>
    </xf>
    <xf numFmtId="0" fontId="23" fillId="0" borderId="0">
      <protection locked="0"/>
    </xf>
    <xf numFmtId="0" fontId="24" fillId="0" borderId="0">
      <protection locked="0"/>
    </xf>
    <xf numFmtId="0" fontId="21" fillId="0" borderId="11">
      <protection locked="0"/>
    </xf>
    <xf numFmtId="189" fontId="20" fillId="0" borderId="11">
      <protection locked="0"/>
    </xf>
    <xf numFmtId="0" fontId="22" fillId="0" borderId="11">
      <protection locked="0"/>
    </xf>
    <xf numFmtId="0" fontId="25" fillId="17" borderId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6" fillId="24" borderId="0" applyNumberFormat="0" applyBorder="0" applyAlignment="0" applyProtection="0"/>
    <xf numFmtId="0" fontId="26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5" borderId="0" applyNumberFormat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76" fontId="29" fillId="0" borderId="12">
      <protection locked="0"/>
    </xf>
    <xf numFmtId="182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30" fillId="19" borderId="0" applyNumberFormat="0" applyBorder="0" applyAlignment="0" applyProtection="0"/>
    <xf numFmtId="0" fontId="31" fillId="36" borderId="13" applyNumberFormat="0" applyAlignment="0" applyProtection="0"/>
    <xf numFmtId="0" fontId="32" fillId="37" borderId="14" applyNumberFormat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3" fontId="33" fillId="0" borderId="0" applyFont="0" applyFill="0" applyBorder="0" applyAlignment="0" applyProtection="0"/>
    <xf numFmtId="176" fontId="34" fillId="38" borderId="12"/>
    <xf numFmtId="171" fontId="25" fillId="0" borderId="0" applyFont="0" applyFill="0" applyBorder="0" applyAlignment="0" applyProtection="0"/>
    <xf numFmtId="177" fontId="15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4" fontId="35" fillId="0" borderId="0">
      <alignment vertical="top"/>
    </xf>
    <xf numFmtId="181" fontId="36" fillId="0" borderId="0">
      <alignment vertical="top"/>
    </xf>
    <xf numFmtId="185" fontId="3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89" fontId="20" fillId="0" borderId="0">
      <protection locked="0"/>
    </xf>
    <xf numFmtId="189" fontId="20" fillId="0" borderId="0">
      <protection locked="0"/>
    </xf>
    <xf numFmtId="189" fontId="20" fillId="0" borderId="0">
      <protection locked="0"/>
    </xf>
    <xf numFmtId="189" fontId="20" fillId="0" borderId="0">
      <protection locked="0"/>
    </xf>
    <xf numFmtId="189" fontId="20" fillId="0" borderId="0">
      <protection locked="0"/>
    </xf>
    <xf numFmtId="189" fontId="20" fillId="0" borderId="0">
      <protection locked="0"/>
    </xf>
    <xf numFmtId="189" fontId="20" fillId="0" borderId="0">
      <protection locked="0"/>
    </xf>
    <xf numFmtId="2" fontId="33" fillId="0" borderId="0" applyFont="0" applyFill="0" applyBorder="0" applyAlignment="0" applyProtection="0"/>
    <xf numFmtId="0" fontId="39" fillId="20" borderId="0" applyNumberFormat="0" applyBorder="0" applyAlignment="0" applyProtection="0"/>
    <xf numFmtId="0" fontId="40" fillId="0" borderId="0">
      <alignment vertical="top"/>
    </xf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181" fontId="44" fillId="0" borderId="0">
      <alignment vertical="top"/>
    </xf>
    <xf numFmtId="176" fontId="45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7" fillId="23" borderId="13" applyNumberFormat="0" applyAlignment="0" applyProtection="0"/>
    <xf numFmtId="181" fontId="17" fillId="0" borderId="0">
      <alignment vertical="top"/>
    </xf>
    <xf numFmtId="181" fontId="17" fillId="15" borderId="0">
      <alignment vertical="top"/>
    </xf>
    <xf numFmtId="186" fontId="17" fillId="16" borderId="0">
      <alignment vertical="top"/>
    </xf>
    <xf numFmtId="0" fontId="48" fillId="0" borderId="16" applyNumberFormat="0" applyFill="0" applyAlignment="0" applyProtection="0"/>
    <xf numFmtId="0" fontId="49" fillId="39" borderId="0" applyNumberFormat="0" applyBorder="0" applyAlignment="0" applyProtection="0"/>
    <xf numFmtId="0" fontId="25" fillId="0" borderId="17"/>
    <xf numFmtId="0" fontId="50" fillId="0" borderId="0"/>
    <xf numFmtId="0" fontId="18" fillId="0" borderId="0"/>
    <xf numFmtId="0" fontId="26" fillId="40" borderId="18" applyNumberFormat="0" applyFont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1" fillId="36" borderId="19" applyNumberFormat="0" applyAlignment="0" applyProtection="0"/>
    <xf numFmtId="0" fontId="52" fillId="0" borderId="0" applyNumberFormat="0">
      <alignment horizontal="left"/>
    </xf>
    <xf numFmtId="4" fontId="53" fillId="41" borderId="19" applyNumberFormat="0" applyProtection="0">
      <alignment vertical="center"/>
    </xf>
    <xf numFmtId="4" fontId="54" fillId="39" borderId="20" applyNumberFormat="0" applyProtection="0">
      <alignment vertical="center"/>
    </xf>
    <xf numFmtId="4" fontId="55" fillId="41" borderId="19" applyNumberFormat="0" applyProtection="0">
      <alignment vertical="center"/>
    </xf>
    <xf numFmtId="4" fontId="56" fillId="41" borderId="20" applyNumberFormat="0" applyProtection="0">
      <alignment vertical="center"/>
    </xf>
    <xf numFmtId="4" fontId="53" fillId="41" borderId="19" applyNumberFormat="0" applyProtection="0">
      <alignment horizontal="left" vertical="center" indent="1"/>
    </xf>
    <xf numFmtId="4" fontId="54" fillId="41" borderId="20" applyNumberFormat="0" applyProtection="0">
      <alignment horizontal="left" vertical="center" indent="1"/>
    </xf>
    <xf numFmtId="4" fontId="53" fillId="41" borderId="19" applyNumberFormat="0" applyProtection="0">
      <alignment horizontal="left" vertical="center" indent="1"/>
    </xf>
    <xf numFmtId="0" fontId="54" fillId="41" borderId="20" applyNumberFormat="0" applyProtection="0">
      <alignment horizontal="left" vertical="top" indent="1"/>
    </xf>
    <xf numFmtId="0" fontId="15" fillId="42" borderId="19" applyNumberFormat="0" applyProtection="0">
      <alignment horizontal="left" vertical="center" indent="1"/>
    </xf>
    <xf numFmtId="4" fontId="54" fillId="43" borderId="0" applyNumberFormat="0" applyProtection="0">
      <alignment horizontal="left" vertical="center" indent="1"/>
    </xf>
    <xf numFmtId="4" fontId="53" fillId="44" borderId="19" applyNumberFormat="0" applyProtection="0">
      <alignment horizontal="right" vertical="center"/>
    </xf>
    <xf numFmtId="4" fontId="53" fillId="19" borderId="20" applyNumberFormat="0" applyProtection="0">
      <alignment horizontal="right" vertical="center"/>
    </xf>
    <xf numFmtId="4" fontId="53" fillId="45" borderId="19" applyNumberFormat="0" applyProtection="0">
      <alignment horizontal="right" vertical="center"/>
    </xf>
    <xf numFmtId="4" fontId="53" fillId="25" borderId="20" applyNumberFormat="0" applyProtection="0">
      <alignment horizontal="right" vertical="center"/>
    </xf>
    <xf numFmtId="4" fontId="53" fillId="46" borderId="19" applyNumberFormat="0" applyProtection="0">
      <alignment horizontal="right" vertical="center"/>
    </xf>
    <xf numFmtId="4" fontId="53" fillId="33" borderId="20" applyNumberFormat="0" applyProtection="0">
      <alignment horizontal="right" vertical="center"/>
    </xf>
    <xf numFmtId="4" fontId="53" fillId="47" borderId="19" applyNumberFormat="0" applyProtection="0">
      <alignment horizontal="right" vertical="center"/>
    </xf>
    <xf numFmtId="4" fontId="53" fillId="27" borderId="20" applyNumberFormat="0" applyProtection="0">
      <alignment horizontal="right" vertical="center"/>
    </xf>
    <xf numFmtId="4" fontId="53" fillId="48" borderId="19" applyNumberFormat="0" applyProtection="0">
      <alignment horizontal="right" vertical="center"/>
    </xf>
    <xf numFmtId="4" fontId="53" fillId="31" borderId="20" applyNumberFormat="0" applyProtection="0">
      <alignment horizontal="right" vertical="center"/>
    </xf>
    <xf numFmtId="4" fontId="53" fillId="49" borderId="19" applyNumberFormat="0" applyProtection="0">
      <alignment horizontal="right" vertical="center"/>
    </xf>
    <xf numFmtId="4" fontId="53" fillId="35" borderId="20" applyNumberFormat="0" applyProtection="0">
      <alignment horizontal="right" vertical="center"/>
    </xf>
    <xf numFmtId="4" fontId="53" fillId="50" borderId="19" applyNumberFormat="0" applyProtection="0">
      <alignment horizontal="right" vertical="center"/>
    </xf>
    <xf numFmtId="4" fontId="53" fillId="34" borderId="20" applyNumberFormat="0" applyProtection="0">
      <alignment horizontal="right" vertical="center"/>
    </xf>
    <xf numFmtId="4" fontId="53" fillId="51" borderId="19" applyNumberFormat="0" applyProtection="0">
      <alignment horizontal="right" vertical="center"/>
    </xf>
    <xf numFmtId="4" fontId="53" fillId="52" borderId="20" applyNumberFormat="0" applyProtection="0">
      <alignment horizontal="right" vertical="center"/>
    </xf>
    <xf numFmtId="4" fontId="53" fillId="53" borderId="19" applyNumberFormat="0" applyProtection="0">
      <alignment horizontal="right" vertical="center"/>
    </xf>
    <xf numFmtId="4" fontId="53" fillId="26" borderId="20" applyNumberFormat="0" applyProtection="0">
      <alignment horizontal="right" vertical="center"/>
    </xf>
    <xf numFmtId="4" fontId="54" fillId="54" borderId="19" applyNumberFormat="0" applyProtection="0">
      <alignment horizontal="left" vertical="center" indent="1"/>
    </xf>
    <xf numFmtId="4" fontId="54" fillId="55" borderId="21" applyNumberFormat="0" applyProtection="0">
      <alignment horizontal="left" vertical="center" indent="1"/>
    </xf>
    <xf numFmtId="4" fontId="53" fillId="56" borderId="22" applyNumberFormat="0" applyProtection="0">
      <alignment horizontal="left" vertical="center" indent="1"/>
    </xf>
    <xf numFmtId="4" fontId="53" fillId="57" borderId="0" applyNumberFormat="0" applyProtection="0">
      <alignment horizontal="left" vertical="center" indent="1"/>
    </xf>
    <xf numFmtId="4" fontId="57" fillId="58" borderId="0" applyNumberFormat="0" applyProtection="0">
      <alignment horizontal="left" vertical="center" indent="1"/>
    </xf>
    <xf numFmtId="0" fontId="15" fillId="42" borderId="19" applyNumberFormat="0" applyProtection="0">
      <alignment horizontal="left" vertical="center" indent="1"/>
    </xf>
    <xf numFmtId="4" fontId="53" fillId="59" borderId="20" applyNumberFormat="0" applyProtection="0">
      <alignment horizontal="right" vertical="center"/>
    </xf>
    <xf numFmtId="4" fontId="58" fillId="56" borderId="19" applyNumberFormat="0" applyProtection="0">
      <alignment horizontal="left" vertical="center" indent="1"/>
    </xf>
    <xf numFmtId="4" fontId="58" fillId="57" borderId="0" applyNumberFormat="0" applyProtection="0">
      <alignment horizontal="left" vertical="center" indent="1"/>
    </xf>
    <xf numFmtId="4" fontId="58" fillId="60" borderId="19" applyNumberFormat="0" applyProtection="0">
      <alignment horizontal="left" vertical="center" indent="1"/>
    </xf>
    <xf numFmtId="4" fontId="58" fillId="43" borderId="0" applyNumberFormat="0" applyProtection="0">
      <alignment horizontal="left" vertical="center" indent="1"/>
    </xf>
    <xf numFmtId="0" fontId="15" fillId="60" borderId="19" applyNumberFormat="0" applyProtection="0">
      <alignment horizontal="left" vertical="center" indent="1"/>
    </xf>
    <xf numFmtId="0" fontId="15" fillId="58" borderId="20" applyNumberFormat="0" applyProtection="0">
      <alignment horizontal="left" vertical="center" indent="1"/>
    </xf>
    <xf numFmtId="0" fontId="15" fillId="60" borderId="19" applyNumberFormat="0" applyProtection="0">
      <alignment horizontal="left" vertical="center" indent="1"/>
    </xf>
    <xf numFmtId="0" fontId="15" fillId="58" borderId="20" applyNumberFormat="0" applyProtection="0">
      <alignment horizontal="left" vertical="top" indent="1"/>
    </xf>
    <xf numFmtId="0" fontId="15" fillId="61" borderId="19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61" borderId="19" applyNumberFormat="0" applyProtection="0">
      <alignment horizontal="left" vertical="center" indent="1"/>
    </xf>
    <xf numFmtId="0" fontId="15" fillId="43" borderId="20" applyNumberFormat="0" applyProtection="0">
      <alignment horizontal="left" vertical="top" indent="1"/>
    </xf>
    <xf numFmtId="0" fontId="15" fillId="15" borderId="19" applyNumberFormat="0" applyProtection="0">
      <alignment horizontal="left" vertical="center" indent="1"/>
    </xf>
    <xf numFmtId="0" fontId="15" fillId="62" borderId="20" applyNumberFormat="0" applyProtection="0">
      <alignment horizontal="left" vertical="center" indent="1"/>
    </xf>
    <xf numFmtId="0" fontId="15" fillId="15" borderId="19" applyNumberFormat="0" applyProtection="0">
      <alignment horizontal="left" vertical="center" indent="1"/>
    </xf>
    <xf numFmtId="0" fontId="15" fillId="62" borderId="20" applyNumberFormat="0" applyProtection="0">
      <alignment horizontal="left" vertical="top" indent="1"/>
    </xf>
    <xf numFmtId="0" fontId="15" fillId="42" borderId="19" applyNumberFormat="0" applyProtection="0">
      <alignment horizontal="left" vertical="center" indent="1"/>
    </xf>
    <xf numFmtId="0" fontId="15" fillId="63" borderId="20" applyNumberFormat="0" applyProtection="0">
      <alignment horizontal="left" vertical="center" indent="1"/>
    </xf>
    <xf numFmtId="0" fontId="15" fillId="42" borderId="19" applyNumberFormat="0" applyProtection="0">
      <alignment horizontal="left" vertical="center" indent="1"/>
    </xf>
    <xf numFmtId="0" fontId="15" fillId="63" borderId="20" applyNumberFormat="0" applyProtection="0">
      <alignment horizontal="left" vertical="top" indent="1"/>
    </xf>
    <xf numFmtId="0" fontId="20" fillId="0" borderId="0"/>
    <xf numFmtId="4" fontId="53" fillId="64" borderId="19" applyNumberFormat="0" applyProtection="0">
      <alignment vertical="center"/>
    </xf>
    <xf numFmtId="4" fontId="53" fillId="64" borderId="20" applyNumberFormat="0" applyProtection="0">
      <alignment vertical="center"/>
    </xf>
    <xf numFmtId="4" fontId="55" fillId="64" borderId="19" applyNumberFormat="0" applyProtection="0">
      <alignment vertical="center"/>
    </xf>
    <xf numFmtId="4" fontId="55" fillId="64" borderId="20" applyNumberFormat="0" applyProtection="0">
      <alignment vertical="center"/>
    </xf>
    <xf numFmtId="4" fontId="53" fillId="64" borderId="19" applyNumberFormat="0" applyProtection="0">
      <alignment horizontal="left" vertical="center" indent="1"/>
    </xf>
    <xf numFmtId="4" fontId="53" fillId="64" borderId="20" applyNumberFormat="0" applyProtection="0">
      <alignment horizontal="left" vertical="center" indent="1"/>
    </xf>
    <xf numFmtId="4" fontId="53" fillId="64" borderId="19" applyNumberFormat="0" applyProtection="0">
      <alignment horizontal="left" vertical="center" indent="1"/>
    </xf>
    <xf numFmtId="0" fontId="53" fillId="64" borderId="20" applyNumberFormat="0" applyProtection="0">
      <alignment horizontal="left" vertical="top" indent="1"/>
    </xf>
    <xf numFmtId="4" fontId="53" fillId="56" borderId="19" applyNumberFormat="0" applyProtection="0">
      <alignment horizontal="right" vertical="center"/>
    </xf>
    <xf numFmtId="4" fontId="53" fillId="57" borderId="20" applyNumberFormat="0" applyProtection="0">
      <alignment horizontal="right" vertical="center"/>
    </xf>
    <xf numFmtId="4" fontId="55" fillId="56" borderId="19" applyNumberFormat="0" applyProtection="0">
      <alignment horizontal="right" vertical="center"/>
    </xf>
    <xf numFmtId="4" fontId="55" fillId="57" borderId="20" applyNumberFormat="0" applyProtection="0">
      <alignment horizontal="right" vertical="center"/>
    </xf>
    <xf numFmtId="0" fontId="15" fillId="42" borderId="19" applyNumberFormat="0" applyProtection="0">
      <alignment horizontal="left" vertical="center" indent="1"/>
    </xf>
    <xf numFmtId="4" fontId="53" fillId="59" borderId="20" applyNumberFormat="0" applyProtection="0">
      <alignment horizontal="left" vertical="center" indent="1"/>
    </xf>
    <xf numFmtId="0" fontId="15" fillId="42" borderId="19" applyNumberFormat="0" applyProtection="0">
      <alignment horizontal="left" vertical="center" indent="1"/>
    </xf>
    <xf numFmtId="0" fontId="53" fillId="43" borderId="20" applyNumberFormat="0" applyProtection="0">
      <alignment horizontal="left" vertical="top" indent="1"/>
    </xf>
    <xf numFmtId="0" fontId="59" fillId="0" borderId="0"/>
    <xf numFmtId="4" fontId="60" fillId="65" borderId="0" applyNumberFormat="0" applyProtection="0">
      <alignment horizontal="left" vertical="center" indent="1"/>
    </xf>
    <xf numFmtId="4" fontId="61" fillId="56" borderId="19" applyNumberFormat="0" applyProtection="0">
      <alignment horizontal="right" vertical="center"/>
    </xf>
    <xf numFmtId="4" fontId="61" fillId="57" borderId="20" applyNumberFormat="0" applyProtection="0">
      <alignment horizontal="right" vertical="center"/>
    </xf>
    <xf numFmtId="0" fontId="62" fillId="66" borderId="0"/>
    <xf numFmtId="49" fontId="63" fillId="66" borderId="0"/>
    <xf numFmtId="49" fontId="64" fillId="66" borderId="23"/>
    <xf numFmtId="49" fontId="64" fillId="66" borderId="0"/>
    <xf numFmtId="0" fontId="62" fillId="67" borderId="23">
      <protection locked="0"/>
    </xf>
    <xf numFmtId="0" fontId="62" fillId="66" borderId="0"/>
    <xf numFmtId="0" fontId="64" fillId="68" borderId="0"/>
    <xf numFmtId="0" fontId="64" fillId="53" borderId="0"/>
    <xf numFmtId="0" fontId="64" fillId="47" borderId="0"/>
    <xf numFmtId="181" fontId="65" fillId="69" borderId="0">
      <alignment horizontal="right" vertical="top"/>
    </xf>
    <xf numFmtId="0" fontId="66" fillId="0" borderId="0" applyNumberFormat="0" applyFill="0" applyBorder="0" applyAlignment="0" applyProtection="0"/>
    <xf numFmtId="0" fontId="33" fillId="0" borderId="24" applyNumberFormat="0" applyFont="0" applyFill="0" applyAlignment="0" applyProtection="0"/>
    <xf numFmtId="0" fontId="67" fillId="0" borderId="0" applyNumberFormat="0" applyFill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176" fontId="29" fillId="0" borderId="12">
      <protection locked="0"/>
    </xf>
    <xf numFmtId="0" fontId="47" fillId="23" borderId="13" applyNumberFormat="0" applyAlignment="0" applyProtection="0"/>
    <xf numFmtId="0" fontId="47" fillId="23" borderId="13" applyNumberFormat="0" applyAlignment="0" applyProtection="0"/>
    <xf numFmtId="0" fontId="47" fillId="23" borderId="13" applyNumberFormat="0" applyAlignment="0" applyProtection="0"/>
    <xf numFmtId="0" fontId="47" fillId="23" borderId="13" applyNumberFormat="0" applyAlignment="0" applyProtection="0"/>
    <xf numFmtId="0" fontId="47" fillId="23" borderId="13" applyNumberFormat="0" applyAlignment="0" applyProtection="0"/>
    <xf numFmtId="0" fontId="51" fillId="36" borderId="19" applyNumberFormat="0" applyAlignment="0" applyProtection="0"/>
    <xf numFmtId="0" fontId="51" fillId="36" borderId="19" applyNumberFormat="0" applyAlignment="0" applyProtection="0"/>
    <xf numFmtId="0" fontId="51" fillId="36" borderId="19" applyNumberFormat="0" applyAlignment="0" applyProtection="0"/>
    <xf numFmtId="0" fontId="51" fillId="36" borderId="19" applyNumberFormat="0" applyAlignment="0" applyProtection="0"/>
    <xf numFmtId="0" fontId="51" fillId="36" borderId="19" applyNumberFormat="0" applyAlignment="0" applyProtection="0"/>
    <xf numFmtId="0" fontId="31" fillId="36" borderId="13" applyNumberFormat="0" applyAlignment="0" applyProtection="0"/>
    <xf numFmtId="0" fontId="31" fillId="36" borderId="13" applyNumberFormat="0" applyAlignment="0" applyProtection="0"/>
    <xf numFmtId="0" fontId="31" fillId="36" borderId="13" applyNumberFormat="0" applyAlignment="0" applyProtection="0"/>
    <xf numFmtId="0" fontId="31" fillId="36" borderId="13" applyNumberFormat="0" applyAlignment="0" applyProtection="0"/>
    <xf numFmtId="0" fontId="31" fillId="36" borderId="13" applyNumberFormat="0" applyAlignment="0" applyProtection="0"/>
    <xf numFmtId="0" fontId="69" fillId="0" borderId="0" applyBorder="0">
      <alignment horizontal="center" vertical="center" wrapText="1"/>
    </xf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2" fillId="0" borderId="27" applyBorder="0">
      <alignment horizontal="center" vertical="center" wrapText="1"/>
    </xf>
    <xf numFmtId="176" fontId="34" fillId="38" borderId="12"/>
    <xf numFmtId="4" fontId="73" fillId="41" borderId="1" applyBorder="0">
      <alignment horizontal="right"/>
    </xf>
    <xf numFmtId="49" fontId="74" fillId="0" borderId="0" applyBorder="0">
      <alignment vertical="center"/>
    </xf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3" fontId="34" fillId="0" borderId="1" applyBorder="0">
      <alignment vertical="center"/>
    </xf>
    <xf numFmtId="0" fontId="32" fillId="37" borderId="14" applyNumberFormat="0" applyAlignment="0" applyProtection="0"/>
    <xf numFmtId="0" fontId="32" fillId="37" borderId="14" applyNumberFormat="0" applyAlignment="0" applyProtection="0"/>
    <xf numFmtId="0" fontId="32" fillId="37" borderId="14" applyNumberFormat="0" applyAlignment="0" applyProtection="0"/>
    <xf numFmtId="0" fontId="32" fillId="37" borderId="14" applyNumberFormat="0" applyAlignment="0" applyProtection="0"/>
    <xf numFmtId="0" fontId="32" fillId="37" borderId="14" applyNumberFormat="0" applyAlignment="0" applyProtection="0"/>
    <xf numFmtId="0" fontId="77" fillId="0" borderId="0">
      <alignment horizontal="center" vertical="top" wrapText="1"/>
    </xf>
    <xf numFmtId="0" fontId="78" fillId="0" borderId="0">
      <alignment horizontal="centerContinuous" vertical="center" wrapText="1"/>
    </xf>
    <xf numFmtId="0" fontId="78" fillId="0" borderId="0">
      <alignment horizontal="center" vertical="center" wrapText="1"/>
    </xf>
    <xf numFmtId="0" fontId="76" fillId="16" borderId="0" applyFill="0">
      <alignment wrapText="1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68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15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84" fillId="0" borderId="0"/>
    <xf numFmtId="0" fontId="20" fillId="0" borderId="0"/>
    <xf numFmtId="0" fontId="20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0" fillId="0" borderId="0" applyFont="0" applyFill="0" applyBorder="0" applyProtection="0">
      <alignment horizontal="center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173" fontId="81" fillId="41" borderId="29" applyNumberFormat="0" applyBorder="0" applyAlignment="0">
      <alignment vertical="center"/>
      <protection locked="0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8" fillId="40" borderId="18" applyNumberFormat="0" applyFont="0" applyAlignment="0" applyProtection="0"/>
    <xf numFmtId="0" fontId="20" fillId="40" borderId="18" applyNumberFormat="0" applyFont="0" applyAlignment="0" applyProtection="0"/>
    <xf numFmtId="0" fontId="20" fillId="40" borderId="18" applyNumberFormat="0" applyFont="0" applyAlignment="0" applyProtection="0"/>
    <xf numFmtId="0" fontId="20" fillId="40" borderId="18" applyNumberFormat="0" applyFont="0" applyAlignment="0" applyProtection="0"/>
    <xf numFmtId="0" fontId="15" fillId="40" borderId="18" applyNumberFormat="0" applyFont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18" fillId="0" borderId="0"/>
    <xf numFmtId="181" fontId="16" fillId="0" borderId="0">
      <alignment vertical="top"/>
    </xf>
    <xf numFmtId="3" fontId="82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49" fontId="76" fillId="0" borderId="0">
      <alignment horizontal="center"/>
    </xf>
    <xf numFmtId="49" fontId="76" fillId="0" borderId="0">
      <alignment horizontal="center"/>
    </xf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2" fontId="1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20" fillId="0" borderId="0" applyFont="0" applyFill="0" applyBorder="0" applyAlignment="0" applyProtection="0"/>
    <xf numFmtId="4" fontId="73" fillId="16" borderId="0" applyBorder="0">
      <alignment horizontal="right"/>
    </xf>
    <xf numFmtId="4" fontId="73" fillId="16" borderId="0" applyBorder="0">
      <alignment horizontal="right"/>
    </xf>
    <xf numFmtId="4" fontId="73" fillId="16" borderId="0" applyBorder="0">
      <alignment horizontal="right"/>
    </xf>
    <xf numFmtId="4" fontId="73" fillId="70" borderId="30" applyBorder="0">
      <alignment horizontal="right"/>
    </xf>
    <xf numFmtId="4" fontId="73" fillId="16" borderId="1" applyFont="0" applyBorder="0">
      <alignment horizontal="right"/>
    </xf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175" fontId="20" fillId="0" borderId="1" applyFont="0" applyFill="0" applyBorder="0" applyProtection="0">
      <alignment horizontal="center" vertical="center"/>
    </xf>
    <xf numFmtId="165" fontId="21" fillId="0" borderId="0">
      <protection locked="0"/>
    </xf>
    <xf numFmtId="165" fontId="22" fillId="0" borderId="0">
      <protection locked="0"/>
    </xf>
    <xf numFmtId="0" fontId="29" fillId="0" borderId="1" applyBorder="0">
      <alignment horizontal="center" vertical="center" wrapText="1"/>
    </xf>
    <xf numFmtId="49" fontId="73" fillId="0" borderId="0" applyBorder="0">
      <alignment vertical="top"/>
    </xf>
    <xf numFmtId="0" fontId="18" fillId="0" borderId="0"/>
    <xf numFmtId="185" fontId="18" fillId="0" borderId="0"/>
    <xf numFmtId="0" fontId="19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89" fillId="0" borderId="13" applyNumberFormat="0" applyAlignment="0">
      <protection locked="0"/>
    </xf>
    <xf numFmtId="0" fontId="86" fillId="0" borderId="0" applyFill="0" applyBorder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9" fillId="36" borderId="13" applyNumberFormat="0" applyAlignment="0"/>
    <xf numFmtId="0" fontId="8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/>
    <xf numFmtId="0" fontId="86" fillId="0" borderId="0" applyFill="0" applyBorder="0" applyProtection="0">
      <alignment vertical="center"/>
    </xf>
    <xf numFmtId="0" fontId="86" fillId="0" borderId="0" applyFill="0" applyBorder="0" applyProtection="0">
      <alignment vertical="center"/>
    </xf>
    <xf numFmtId="49" fontId="90" fillId="61" borderId="31" applyNumberFormat="0">
      <alignment horizontal="center" vertical="center"/>
    </xf>
    <xf numFmtId="0" fontId="93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49" fontId="73" fillId="0" borderId="0" applyBorder="0">
      <alignment vertical="top"/>
    </xf>
    <xf numFmtId="0" fontId="91" fillId="53" borderId="0" applyNumberFormat="0" applyBorder="0" applyAlignment="0">
      <alignment horizontal="left" vertical="center"/>
    </xf>
    <xf numFmtId="49" fontId="73" fillId="53" borderId="0" applyBorder="0">
      <alignment vertical="top"/>
    </xf>
    <xf numFmtId="175" fontId="73" fillId="41" borderId="0">
      <protection locked="0"/>
    </xf>
    <xf numFmtId="178" fontId="73" fillId="41" borderId="0">
      <protection locked="0"/>
    </xf>
    <xf numFmtId="179" fontId="73" fillId="41" borderId="0">
      <protection locked="0"/>
    </xf>
    <xf numFmtId="49" fontId="92" fillId="67" borderId="0" applyBorder="0">
      <alignment vertical="top"/>
    </xf>
    <xf numFmtId="0" fontId="3" fillId="0" borderId="0"/>
    <xf numFmtId="49" fontId="73" fillId="0" borderId="0" applyBorder="0">
      <alignment vertical="top"/>
    </xf>
    <xf numFmtId="0" fontId="26" fillId="0" borderId="0"/>
    <xf numFmtId="0" fontId="20" fillId="0" borderId="0"/>
    <xf numFmtId="0" fontId="73" fillId="0" borderId="0">
      <alignment horizontal="left" vertical="center"/>
    </xf>
    <xf numFmtId="0" fontId="73" fillId="0" borderId="0">
      <alignment horizontal="left" vertical="center"/>
    </xf>
    <xf numFmtId="0" fontId="3" fillId="0" borderId="0"/>
    <xf numFmtId="9" fontId="3" fillId="0" borderId="0" applyFont="0" applyFill="0" applyBorder="0" applyAlignment="0" applyProtection="0"/>
    <xf numFmtId="0" fontId="79" fillId="0" borderId="0"/>
    <xf numFmtId="49" fontId="73" fillId="0" borderId="0" applyBorder="0">
      <alignment vertical="top"/>
    </xf>
    <xf numFmtId="0" fontId="94" fillId="0" borderId="0"/>
    <xf numFmtId="9" fontId="26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5" fillId="0" borderId="0"/>
    <xf numFmtId="0" fontId="15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15" fillId="0" borderId="0"/>
    <xf numFmtId="0" fontId="94" fillId="0" borderId="0"/>
    <xf numFmtId="0" fontId="94" fillId="0" borderId="0"/>
    <xf numFmtId="0" fontId="20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94" fillId="0" borderId="0"/>
    <xf numFmtId="0" fontId="94" fillId="0" borderId="0"/>
    <xf numFmtId="0" fontId="20" fillId="0" borderId="0"/>
    <xf numFmtId="0" fontId="18" fillId="0" borderId="0"/>
    <xf numFmtId="0" fontId="18" fillId="0" borderId="0"/>
    <xf numFmtId="0" fontId="19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165" fontId="22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65" fontId="22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89" fontId="94" fillId="0" borderId="0">
      <protection locked="0"/>
    </xf>
    <xf numFmtId="189" fontId="94" fillId="0" borderId="0">
      <protection locked="0"/>
    </xf>
    <xf numFmtId="189" fontId="20" fillId="0" borderId="0">
      <protection locked="0"/>
    </xf>
    <xf numFmtId="189" fontId="94" fillId="0" borderId="0">
      <protection locked="0"/>
    </xf>
    <xf numFmtId="189" fontId="94" fillId="0" borderId="0">
      <protection locked="0"/>
    </xf>
    <xf numFmtId="189" fontId="20" fillId="0" borderId="0">
      <protection locked="0"/>
    </xf>
    <xf numFmtId="165" fontId="22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89" fontId="94" fillId="0" borderId="0">
      <protection locked="0"/>
    </xf>
    <xf numFmtId="189" fontId="94" fillId="0" borderId="0">
      <protection locked="0"/>
    </xf>
    <xf numFmtId="189" fontId="20" fillId="0" borderId="0">
      <protection locked="0"/>
    </xf>
    <xf numFmtId="0" fontId="22" fillId="0" borderId="11">
      <protection locked="0"/>
    </xf>
    <xf numFmtId="0" fontId="22" fillId="0" borderId="11">
      <protection locked="0"/>
    </xf>
    <xf numFmtId="0" fontId="21" fillId="0" borderId="11">
      <protection locked="0"/>
    </xf>
    <xf numFmtId="0" fontId="24" fillId="0" borderId="0">
      <protection locked="0"/>
    </xf>
    <xf numFmtId="0" fontId="24" fillId="0" borderId="0">
      <protection locked="0"/>
    </xf>
    <xf numFmtId="0" fontId="23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3" fillId="0" borderId="0">
      <protection locked="0"/>
    </xf>
    <xf numFmtId="189" fontId="94" fillId="0" borderId="11">
      <protection locked="0"/>
    </xf>
    <xf numFmtId="189" fontId="94" fillId="0" borderId="11">
      <protection locked="0"/>
    </xf>
    <xf numFmtId="189" fontId="20" fillId="0" borderId="11">
      <protection locked="0"/>
    </xf>
    <xf numFmtId="0" fontId="95" fillId="17" borderId="0"/>
    <xf numFmtId="0" fontId="95" fillId="17" borderId="0"/>
    <xf numFmtId="0" fontId="25" fillId="17" borderId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2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2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2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26" fillId="18" borderId="0" applyNumberFormat="0" applyBorder="0" applyAlignment="0" applyProtection="0"/>
    <xf numFmtId="0" fontId="3" fillId="71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2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2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2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26" fillId="19" borderId="0" applyNumberFormat="0" applyBorder="0" applyAlignment="0" applyProtection="0"/>
    <xf numFmtId="0" fontId="3" fillId="23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2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2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2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26" fillId="20" borderId="0" applyNumberFormat="0" applyBorder="0" applyAlignment="0" applyProtection="0"/>
    <xf numFmtId="0" fontId="3" fillId="40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3" fillId="7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2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2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2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26" fillId="22" borderId="0" applyNumberFormat="0" applyBorder="0" applyAlignment="0" applyProtection="0"/>
    <xf numFmtId="0" fontId="3" fillId="10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2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2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2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26" fillId="23" borderId="0" applyNumberFormat="0" applyBorder="0" applyAlignment="0" applyProtection="0"/>
    <xf numFmtId="0" fontId="3" fillId="1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3" fillId="36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2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2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2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26" fillId="25" borderId="0" applyNumberFormat="0" applyBorder="0" applyAlignment="0" applyProtection="0"/>
    <xf numFmtId="0" fontId="3" fillId="7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2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2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2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26" fillId="26" borderId="0" applyNumberFormat="0" applyBorder="0" applyAlignment="0" applyProtection="0"/>
    <xf numFmtId="0" fontId="3" fillId="39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3" fillId="36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3" fillId="11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2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2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2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26" fillId="27" borderId="0" applyNumberFormat="0" applyBorder="0" applyAlignment="0" applyProtection="0"/>
    <xf numFmtId="0" fontId="3" fillId="23" borderId="0" applyNumberFormat="0" applyBorder="0" applyAlignment="0" applyProtection="0"/>
    <xf numFmtId="0" fontId="97" fillId="28" borderId="0" applyNumberFormat="0" applyBorder="0" applyAlignment="0" applyProtection="0"/>
    <xf numFmtId="0" fontId="97" fillId="28" borderId="0" applyNumberFormat="0" applyBorder="0" applyAlignment="0" applyProtection="0"/>
    <xf numFmtId="0" fontId="27" fillId="28" borderId="0" applyNumberFormat="0" applyBorder="0" applyAlignment="0" applyProtection="0"/>
    <xf numFmtId="0" fontId="97" fillId="28" borderId="0" applyNumberFormat="0" applyBorder="0" applyAlignment="0" applyProtection="0"/>
    <xf numFmtId="0" fontId="97" fillId="28" borderId="0" applyNumberFormat="0" applyBorder="0" applyAlignment="0" applyProtection="0"/>
    <xf numFmtId="0" fontId="27" fillId="28" borderId="0" applyNumberFormat="0" applyBorder="0" applyAlignment="0" applyProtection="0"/>
    <xf numFmtId="0" fontId="97" fillId="28" borderId="0" applyNumberFormat="0" applyBorder="0" applyAlignment="0" applyProtection="0"/>
    <xf numFmtId="0" fontId="97" fillId="28" borderId="0" applyNumberFormat="0" applyBorder="0" applyAlignment="0" applyProtection="0"/>
    <xf numFmtId="0" fontId="27" fillId="28" borderId="0" applyNumberFormat="0" applyBorder="0" applyAlignment="0" applyProtection="0"/>
    <xf numFmtId="0" fontId="97" fillId="28" borderId="0" applyNumberFormat="0" applyBorder="0" applyAlignment="0" applyProtection="0"/>
    <xf numFmtId="0" fontId="97" fillId="28" borderId="0" applyNumberFormat="0" applyBorder="0" applyAlignment="0" applyProtection="0"/>
    <xf numFmtId="0" fontId="27" fillId="28" borderId="0" applyNumberFormat="0" applyBorder="0" applyAlignment="0" applyProtection="0"/>
    <xf numFmtId="0" fontId="13" fillId="30" borderId="0" applyNumberFormat="0" applyBorder="0" applyAlignment="0" applyProtection="0"/>
    <xf numFmtId="0" fontId="97" fillId="25" borderId="0" applyNumberFormat="0" applyBorder="0" applyAlignment="0" applyProtection="0"/>
    <xf numFmtId="0" fontId="97" fillId="25" borderId="0" applyNumberFormat="0" applyBorder="0" applyAlignment="0" applyProtection="0"/>
    <xf numFmtId="0" fontId="27" fillId="25" borderId="0" applyNumberFormat="0" applyBorder="0" applyAlignment="0" applyProtection="0"/>
    <xf numFmtId="0" fontId="97" fillId="25" borderId="0" applyNumberFormat="0" applyBorder="0" applyAlignment="0" applyProtection="0"/>
    <xf numFmtId="0" fontId="97" fillId="25" borderId="0" applyNumberFormat="0" applyBorder="0" applyAlignment="0" applyProtection="0"/>
    <xf numFmtId="0" fontId="27" fillId="25" borderId="0" applyNumberFormat="0" applyBorder="0" applyAlignment="0" applyProtection="0"/>
    <xf numFmtId="0" fontId="97" fillId="25" borderId="0" applyNumberFormat="0" applyBorder="0" applyAlignment="0" applyProtection="0"/>
    <xf numFmtId="0" fontId="97" fillId="25" borderId="0" applyNumberFormat="0" applyBorder="0" applyAlignment="0" applyProtection="0"/>
    <xf numFmtId="0" fontId="27" fillId="25" borderId="0" applyNumberFormat="0" applyBorder="0" applyAlignment="0" applyProtection="0"/>
    <xf numFmtId="0" fontId="97" fillId="25" borderId="0" applyNumberFormat="0" applyBorder="0" applyAlignment="0" applyProtection="0"/>
    <xf numFmtId="0" fontId="97" fillId="25" borderId="0" applyNumberFormat="0" applyBorder="0" applyAlignment="0" applyProtection="0"/>
    <xf numFmtId="0" fontId="27" fillId="25" borderId="0" applyNumberFormat="0" applyBorder="0" applyAlignment="0" applyProtection="0"/>
    <xf numFmtId="0" fontId="13" fillId="8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2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2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2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27" fillId="26" borderId="0" applyNumberFormat="0" applyBorder="0" applyAlignment="0" applyProtection="0"/>
    <xf numFmtId="0" fontId="13" fillId="3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13" fillId="36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13" fillId="12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2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2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2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27" fillId="31" borderId="0" applyNumberFormat="0" applyBorder="0" applyAlignment="0" applyProtection="0"/>
    <xf numFmtId="0" fontId="13" fillId="23" borderId="0" applyNumberFormat="0" applyBorder="0" applyAlignment="0" applyProtection="0"/>
    <xf numFmtId="0" fontId="98" fillId="72" borderId="32" applyNumberFormat="0" applyAlignment="0"/>
    <xf numFmtId="190" fontId="94" fillId="0" borderId="0" applyFill="0" applyBorder="0" applyAlignment="0" applyProtection="0"/>
    <xf numFmtId="190" fontId="94" fillId="0" borderId="0" applyFill="0" applyBorder="0" applyAlignment="0" applyProtection="0"/>
    <xf numFmtId="190" fontId="29" fillId="0" borderId="0" applyFill="0" applyBorder="0" applyAlignment="0" applyProtection="0"/>
    <xf numFmtId="0" fontId="99" fillId="0" borderId="0" applyNumberFormat="0" applyFill="0" applyBorder="0" applyAlignment="0" applyProtection="0"/>
    <xf numFmtId="189" fontId="94" fillId="0" borderId="0">
      <protection locked="0"/>
    </xf>
    <xf numFmtId="189" fontId="94" fillId="0" borderId="0">
      <protection locked="0"/>
    </xf>
    <xf numFmtId="189" fontId="20" fillId="0" borderId="0">
      <protection locked="0"/>
    </xf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9" fontId="94" fillId="0" borderId="0">
      <protection locked="0"/>
    </xf>
    <xf numFmtId="189" fontId="94" fillId="0" borderId="0">
      <protection locked="0"/>
    </xf>
    <xf numFmtId="189" fontId="20" fillId="0" borderId="0">
      <protection locked="0"/>
    </xf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9" fontId="94" fillId="0" borderId="0">
      <protection locked="0"/>
    </xf>
    <xf numFmtId="189" fontId="94" fillId="0" borderId="0">
      <protection locked="0"/>
    </xf>
    <xf numFmtId="189" fontId="20" fillId="0" borderId="0">
      <protection locked="0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9" fontId="94" fillId="0" borderId="0">
      <protection locked="0"/>
    </xf>
    <xf numFmtId="189" fontId="94" fillId="0" borderId="0">
      <protection locked="0"/>
    </xf>
    <xf numFmtId="189" fontId="20" fillId="0" borderId="0">
      <protection locked="0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89" fontId="94" fillId="0" borderId="0">
      <protection locked="0"/>
    </xf>
    <xf numFmtId="189" fontId="94" fillId="0" borderId="0">
      <protection locked="0"/>
    </xf>
    <xf numFmtId="189" fontId="20" fillId="0" borderId="0">
      <protection locked="0"/>
    </xf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9" fontId="94" fillId="0" borderId="0">
      <protection locked="0"/>
    </xf>
    <xf numFmtId="189" fontId="94" fillId="0" borderId="0">
      <protection locked="0"/>
    </xf>
    <xf numFmtId="189" fontId="20" fillId="0" borderId="0">
      <protection locked="0"/>
    </xf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9" fontId="94" fillId="0" borderId="0">
      <protection locked="0"/>
    </xf>
    <xf numFmtId="189" fontId="94" fillId="0" borderId="0">
      <protection locked="0"/>
    </xf>
    <xf numFmtId="189" fontId="20" fillId="0" borderId="0">
      <protection locked="0"/>
    </xf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95" fillId="0" borderId="17"/>
    <xf numFmtId="0" fontId="95" fillId="0" borderId="17"/>
    <xf numFmtId="0" fontId="25" fillId="0" borderId="17"/>
    <xf numFmtId="0" fontId="7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2" fillId="0" borderId="0"/>
    <xf numFmtId="0" fontId="52" fillId="0" borderId="0"/>
    <xf numFmtId="0" fontId="50" fillId="0" borderId="0"/>
    <xf numFmtId="0" fontId="50" fillId="0" borderId="0"/>
    <xf numFmtId="4" fontId="114" fillId="58" borderId="0" applyNumberFormat="0" applyProtection="0">
      <alignment horizontal="left" vertical="center" indent="1"/>
    </xf>
    <xf numFmtId="4" fontId="114" fillId="58" borderId="0" applyNumberFormat="0" applyProtection="0">
      <alignment horizontal="left" vertical="center" indent="1"/>
    </xf>
    <xf numFmtId="4" fontId="57" fillId="58" borderId="0" applyNumberFormat="0" applyProtection="0">
      <alignment horizontal="left" vertical="center" indent="1"/>
    </xf>
    <xf numFmtId="4" fontId="53" fillId="57" borderId="0" applyNumberFormat="0" applyProtection="0">
      <alignment horizontal="left" vertical="center" indent="1"/>
    </xf>
    <xf numFmtId="4" fontId="53" fillId="57" borderId="0" applyNumberFormat="0" applyProtection="0">
      <alignment horizontal="left" vertical="center" indent="1"/>
    </xf>
    <xf numFmtId="4" fontId="58" fillId="57" borderId="0" applyNumberFormat="0" applyProtection="0">
      <alignment horizontal="left" vertical="center" indent="1"/>
    </xf>
    <xf numFmtId="4" fontId="53" fillId="43" borderId="0" applyNumberFormat="0" applyProtection="0">
      <alignment horizontal="left" vertical="center" indent="1"/>
    </xf>
    <xf numFmtId="4" fontId="53" fillId="43" borderId="0" applyNumberFormat="0" applyProtection="0">
      <alignment horizontal="left" vertical="center" indent="1"/>
    </xf>
    <xf numFmtId="4" fontId="58" fillId="43" borderId="0" applyNumberFormat="0" applyProtection="0">
      <alignment horizontal="left" vertical="center" indent="1"/>
    </xf>
    <xf numFmtId="0" fontId="15" fillId="58" borderId="20" applyNumberFormat="0" applyProtection="0">
      <alignment horizontal="left" vertical="center" indent="1"/>
    </xf>
    <xf numFmtId="0" fontId="15" fillId="58" borderId="20" applyNumberFormat="0" applyProtection="0">
      <alignment horizontal="left" vertical="top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top" indent="1"/>
    </xf>
    <xf numFmtId="0" fontId="15" fillId="62" borderId="20" applyNumberFormat="0" applyProtection="0">
      <alignment horizontal="left" vertical="center" indent="1"/>
    </xf>
    <xf numFmtId="0" fontId="15" fillId="62" borderId="20" applyNumberFormat="0" applyProtection="0">
      <alignment horizontal="left" vertical="top" indent="1"/>
    </xf>
    <xf numFmtId="0" fontId="15" fillId="63" borderId="20" applyNumberFormat="0" applyProtection="0">
      <alignment horizontal="left" vertical="center" indent="1"/>
    </xf>
    <xf numFmtId="0" fontId="15" fillId="63" borderId="20" applyNumberFormat="0" applyProtection="0">
      <alignment horizontal="left" vertical="top" indent="1"/>
    </xf>
    <xf numFmtId="4" fontId="115" fillId="65" borderId="0" applyNumberFormat="0" applyProtection="0">
      <alignment horizontal="left" vertical="center" indent="1"/>
    </xf>
    <xf numFmtId="4" fontId="115" fillId="65" borderId="0" applyNumberFormat="0" applyProtection="0">
      <alignment horizontal="left" vertical="center" indent="1"/>
    </xf>
    <xf numFmtId="4" fontId="60" fillId="65" borderId="0" applyNumberFormat="0" applyProtection="0">
      <alignment horizontal="left" vertical="center" indent="1"/>
    </xf>
    <xf numFmtId="0" fontId="97" fillId="32" borderId="0" applyNumberFormat="0" applyBorder="0" applyAlignment="0" applyProtection="0"/>
    <xf numFmtId="0" fontId="97" fillId="32" borderId="0" applyNumberFormat="0" applyBorder="0" applyAlignment="0" applyProtection="0"/>
    <xf numFmtId="0" fontId="27" fillId="32" borderId="0" applyNumberFormat="0" applyBorder="0" applyAlignment="0" applyProtection="0"/>
    <xf numFmtId="0" fontId="97" fillId="32" borderId="0" applyNumberFormat="0" applyBorder="0" applyAlignment="0" applyProtection="0"/>
    <xf numFmtId="0" fontId="97" fillId="32" borderId="0" applyNumberFormat="0" applyBorder="0" applyAlignment="0" applyProtection="0"/>
    <xf numFmtId="0" fontId="27" fillId="32" borderId="0" applyNumberFormat="0" applyBorder="0" applyAlignment="0" applyProtection="0"/>
    <xf numFmtId="0" fontId="97" fillId="32" borderId="0" applyNumberFormat="0" applyBorder="0" applyAlignment="0" applyProtection="0"/>
    <xf numFmtId="0" fontId="97" fillId="32" borderId="0" applyNumberFormat="0" applyBorder="0" applyAlignment="0" applyProtection="0"/>
    <xf numFmtId="0" fontId="27" fillId="32" borderId="0" applyNumberFormat="0" applyBorder="0" applyAlignment="0" applyProtection="0"/>
    <xf numFmtId="0" fontId="97" fillId="32" borderId="0" applyNumberFormat="0" applyBorder="0" applyAlignment="0" applyProtection="0"/>
    <xf numFmtId="0" fontId="97" fillId="32" borderId="0" applyNumberFormat="0" applyBorder="0" applyAlignment="0" applyProtection="0"/>
    <xf numFmtId="0" fontId="27" fillId="32" borderId="0" applyNumberFormat="0" applyBorder="0" applyAlignment="0" applyProtection="0"/>
    <xf numFmtId="0" fontId="13" fillId="30" borderId="0" applyNumberFormat="0" applyBorder="0" applyAlignment="0" applyProtection="0"/>
    <xf numFmtId="0" fontId="27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2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2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2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27" fillId="33" borderId="0" applyNumberFormat="0" applyBorder="0" applyAlignment="0" applyProtection="0"/>
    <xf numFmtId="0" fontId="13" fillId="73" borderId="0" applyNumberFormat="0" applyBorder="0" applyAlignment="0" applyProtection="0"/>
    <xf numFmtId="0" fontId="27" fillId="33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2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2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2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27" fillId="34" borderId="0" applyNumberFormat="0" applyBorder="0" applyAlignment="0" applyProtection="0"/>
    <xf numFmtId="0" fontId="13" fillId="73" borderId="0" applyNumberFormat="0" applyBorder="0" applyAlignment="0" applyProtection="0"/>
    <xf numFmtId="0" fontId="27" fillId="34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13" fillId="74" borderId="0" applyNumberFormat="0" applyBorder="0" applyAlignment="0" applyProtection="0"/>
    <xf numFmtId="0" fontId="27" fillId="29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13" fillId="9" borderId="0" applyNumberFormat="0" applyBorder="0" applyAlignment="0" applyProtection="0"/>
    <xf numFmtId="0" fontId="27" fillId="30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2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2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2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27" fillId="35" borderId="0" applyNumberFormat="0" applyBorder="0" applyAlignment="0" applyProtection="0"/>
    <xf numFmtId="0" fontId="13" fillId="13" borderId="0" applyNumberFormat="0" applyBorder="0" applyAlignment="0" applyProtection="0"/>
    <xf numFmtId="0" fontId="27" fillId="35" borderId="0" applyNumberFormat="0" applyBorder="0" applyAlignment="0" applyProtection="0"/>
    <xf numFmtId="176" fontId="94" fillId="0" borderId="33">
      <protection locked="0"/>
    </xf>
    <xf numFmtId="176" fontId="94" fillId="0" borderId="12">
      <protection locked="0"/>
    </xf>
    <xf numFmtId="176" fontId="94" fillId="0" borderId="12">
      <protection locked="0"/>
    </xf>
    <xf numFmtId="176" fontId="29" fillId="0" borderId="12">
      <protection locked="0"/>
    </xf>
    <xf numFmtId="176" fontId="94" fillId="0" borderId="33">
      <protection locked="0"/>
    </xf>
    <xf numFmtId="176" fontId="29" fillId="0" borderId="33">
      <protection locked="0"/>
    </xf>
    <xf numFmtId="0" fontId="116" fillId="23" borderId="13" applyNumberFormat="0" applyAlignment="0" applyProtection="0"/>
    <xf numFmtId="0" fontId="116" fillId="23" borderId="13" applyNumberFormat="0" applyAlignment="0" applyProtection="0"/>
    <xf numFmtId="0" fontId="47" fillId="23" borderId="13" applyNumberFormat="0" applyAlignment="0" applyProtection="0"/>
    <xf numFmtId="0" fontId="116" fillId="23" borderId="13" applyNumberFormat="0" applyAlignment="0" applyProtection="0"/>
    <xf numFmtId="0" fontId="116" fillId="23" borderId="13" applyNumberFormat="0" applyAlignment="0" applyProtection="0"/>
    <xf numFmtId="0" fontId="47" fillId="23" borderId="13" applyNumberFormat="0" applyAlignment="0" applyProtection="0"/>
    <xf numFmtId="0" fontId="116" fillId="23" borderId="13" applyNumberFormat="0" applyAlignment="0" applyProtection="0"/>
    <xf numFmtId="0" fontId="116" fillId="23" borderId="13" applyNumberFormat="0" applyAlignment="0" applyProtection="0"/>
    <xf numFmtId="0" fontId="47" fillId="23" borderId="13" applyNumberFormat="0" applyAlignment="0" applyProtection="0"/>
    <xf numFmtId="0" fontId="116" fillId="23" borderId="13" applyNumberFormat="0" applyAlignment="0" applyProtection="0"/>
    <xf numFmtId="0" fontId="116" fillId="23" borderId="13" applyNumberFormat="0" applyAlignment="0" applyProtection="0"/>
    <xf numFmtId="0" fontId="47" fillId="23" borderId="13" applyNumberFormat="0" applyAlignment="0" applyProtection="0"/>
    <xf numFmtId="0" fontId="47" fillId="23" borderId="13" applyNumberFormat="0" applyAlignment="0" applyProtection="0"/>
    <xf numFmtId="0" fontId="117" fillId="36" borderId="19" applyNumberFormat="0" applyAlignment="0" applyProtection="0"/>
    <xf numFmtId="0" fontId="117" fillId="36" borderId="19" applyNumberFormat="0" applyAlignment="0" applyProtection="0"/>
    <xf numFmtId="0" fontId="51" fillId="36" borderId="19" applyNumberFormat="0" applyAlignment="0" applyProtection="0"/>
    <xf numFmtId="0" fontId="117" fillId="36" borderId="19" applyNumberFormat="0" applyAlignment="0" applyProtection="0"/>
    <xf numFmtId="0" fontId="117" fillId="36" borderId="19" applyNumberFormat="0" applyAlignment="0" applyProtection="0"/>
    <xf numFmtId="0" fontId="51" fillId="36" borderId="19" applyNumberFormat="0" applyAlignment="0" applyProtection="0"/>
    <xf numFmtId="0" fontId="117" fillId="36" borderId="19" applyNumberFormat="0" applyAlignment="0" applyProtection="0"/>
    <xf numFmtId="0" fontId="117" fillId="36" borderId="19" applyNumberFormat="0" applyAlignment="0" applyProtection="0"/>
    <xf numFmtId="0" fontId="51" fillId="36" borderId="19" applyNumberFormat="0" applyAlignment="0" applyProtection="0"/>
    <xf numFmtId="0" fontId="117" fillId="36" borderId="19" applyNumberFormat="0" applyAlignment="0" applyProtection="0"/>
    <xf numFmtId="0" fontId="117" fillId="36" borderId="19" applyNumberFormat="0" applyAlignment="0" applyProtection="0"/>
    <xf numFmtId="0" fontId="51" fillId="36" borderId="19" applyNumberFormat="0" applyAlignment="0" applyProtection="0"/>
    <xf numFmtId="0" fontId="6" fillId="71" borderId="7" applyNumberFormat="0" applyAlignment="0" applyProtection="0"/>
    <xf numFmtId="0" fontId="51" fillId="36" borderId="19" applyNumberFormat="0" applyAlignment="0" applyProtection="0"/>
    <xf numFmtId="0" fontId="118" fillId="36" borderId="13" applyNumberFormat="0" applyAlignment="0" applyProtection="0"/>
    <xf numFmtId="0" fontId="118" fillId="36" borderId="13" applyNumberFormat="0" applyAlignment="0" applyProtection="0"/>
    <xf numFmtId="0" fontId="31" fillId="36" borderId="13" applyNumberFormat="0" applyAlignment="0" applyProtection="0"/>
    <xf numFmtId="0" fontId="118" fillId="36" borderId="13" applyNumberFormat="0" applyAlignment="0" applyProtection="0"/>
    <xf numFmtId="0" fontId="118" fillId="36" borderId="13" applyNumberFormat="0" applyAlignment="0" applyProtection="0"/>
    <xf numFmtId="0" fontId="31" fillId="36" borderId="13" applyNumberFormat="0" applyAlignment="0" applyProtection="0"/>
    <xf numFmtId="0" fontId="118" fillId="36" borderId="13" applyNumberFormat="0" applyAlignment="0" applyProtection="0"/>
    <xf numFmtId="0" fontId="118" fillId="36" borderId="13" applyNumberFormat="0" applyAlignment="0" applyProtection="0"/>
    <xf numFmtId="0" fontId="31" fillId="36" borderId="13" applyNumberFormat="0" applyAlignment="0" applyProtection="0"/>
    <xf numFmtId="0" fontId="118" fillId="36" borderId="13" applyNumberFormat="0" applyAlignment="0" applyProtection="0"/>
    <xf numFmtId="0" fontId="118" fillId="36" borderId="13" applyNumberFormat="0" applyAlignment="0" applyProtection="0"/>
    <xf numFmtId="0" fontId="31" fillId="36" borderId="13" applyNumberFormat="0" applyAlignment="0" applyProtection="0"/>
    <xf numFmtId="0" fontId="7" fillId="71" borderId="6" applyNumberFormat="0" applyAlignment="0" applyProtection="0"/>
    <xf numFmtId="0" fontId="31" fillId="36" borderId="13" applyNumberFormat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7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7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7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70" fillId="0" borderId="25" applyNumberFormat="0" applyFill="0" applyAlignment="0" applyProtection="0"/>
    <xf numFmtId="0" fontId="121" fillId="0" borderId="34" applyNumberFormat="0" applyFill="0" applyAlignment="0" applyProtection="0"/>
    <xf numFmtId="0" fontId="69" fillId="0" borderId="0" applyBorder="0">
      <alignment horizontal="center" vertical="center" wrapText="1"/>
    </xf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71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71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71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71" fillId="0" borderId="26" applyNumberFormat="0" applyFill="0" applyAlignment="0" applyProtection="0"/>
    <xf numFmtId="0" fontId="123" fillId="0" borderId="5" applyNumberFormat="0" applyFill="0" applyAlignment="0" applyProtection="0"/>
    <xf numFmtId="0" fontId="124" fillId="0" borderId="0" applyBorder="0">
      <alignment horizontal="center" vertical="center" wrapText="1"/>
    </xf>
    <xf numFmtId="0" fontId="71" fillId="0" borderId="26" applyNumberFormat="0" applyFill="0" applyAlignment="0" applyProtection="0"/>
    <xf numFmtId="0" fontId="124" fillId="0" borderId="0" applyBorder="0">
      <alignment horizontal="center" vertical="center" wrapText="1"/>
    </xf>
    <xf numFmtId="0" fontId="125" fillId="0" borderId="15" applyNumberFormat="0" applyFill="0" applyAlignment="0" applyProtection="0"/>
    <xf numFmtId="0" fontId="125" fillId="0" borderId="15" applyNumberFormat="0" applyFill="0" applyAlignment="0" applyProtection="0"/>
    <xf numFmtId="0" fontId="43" fillId="0" borderId="15" applyNumberFormat="0" applyFill="0" applyAlignment="0" applyProtection="0"/>
    <xf numFmtId="0" fontId="125" fillId="0" borderId="15" applyNumberFormat="0" applyFill="0" applyAlignment="0" applyProtection="0"/>
    <xf numFmtId="0" fontId="125" fillId="0" borderId="15" applyNumberFormat="0" applyFill="0" applyAlignment="0" applyProtection="0"/>
    <xf numFmtId="0" fontId="43" fillId="0" borderId="15" applyNumberFormat="0" applyFill="0" applyAlignment="0" applyProtection="0"/>
    <xf numFmtId="0" fontId="125" fillId="0" borderId="15" applyNumberFormat="0" applyFill="0" applyAlignment="0" applyProtection="0"/>
    <xf numFmtId="0" fontId="125" fillId="0" borderId="15" applyNumberFormat="0" applyFill="0" applyAlignment="0" applyProtection="0"/>
    <xf numFmtId="0" fontId="43" fillId="0" borderId="15" applyNumberFormat="0" applyFill="0" applyAlignment="0" applyProtection="0"/>
    <xf numFmtId="0" fontId="125" fillId="0" borderId="15" applyNumberFormat="0" applyFill="0" applyAlignment="0" applyProtection="0"/>
    <xf numFmtId="0" fontId="125" fillId="0" borderId="15" applyNumberFormat="0" applyFill="0" applyAlignment="0" applyProtection="0"/>
    <xf numFmtId="0" fontId="43" fillId="0" borderId="15" applyNumberFormat="0" applyFill="0" applyAlignment="0" applyProtection="0"/>
    <xf numFmtId="0" fontId="126" fillId="0" borderId="35" applyNumberFormat="0" applyFill="0" applyAlignment="0" applyProtection="0"/>
    <xf numFmtId="0" fontId="43" fillId="0" borderId="15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2" fillId="0" borderId="27" applyBorder="0">
      <alignment horizontal="center" vertical="center" wrapText="1"/>
    </xf>
    <xf numFmtId="0" fontId="130" fillId="0" borderId="27" applyBorder="0">
      <alignment horizontal="center" vertical="center" wrapText="1"/>
    </xf>
    <xf numFmtId="0" fontId="130" fillId="0" borderId="0" applyBorder="0">
      <alignment horizontal="center" vertical="center" wrapText="1"/>
    </xf>
    <xf numFmtId="0" fontId="72" fillId="0" borderId="0" applyBorder="0">
      <alignment horizontal="center" vertical="center" wrapText="1"/>
    </xf>
    <xf numFmtId="176" fontId="131" fillId="75" borderId="33"/>
    <xf numFmtId="176" fontId="131" fillId="38" borderId="12"/>
    <xf numFmtId="176" fontId="131" fillId="38" borderId="12"/>
    <xf numFmtId="176" fontId="34" fillId="38" borderId="12"/>
    <xf numFmtId="176" fontId="131" fillId="75" borderId="33"/>
    <xf numFmtId="176" fontId="34" fillId="75" borderId="33"/>
    <xf numFmtId="4" fontId="132" fillId="41" borderId="1" applyBorder="0">
      <alignment horizontal="right"/>
    </xf>
    <xf numFmtId="4" fontId="132" fillId="41" borderId="1" applyBorder="0">
      <alignment horizontal="right"/>
    </xf>
    <xf numFmtId="4" fontId="73" fillId="41" borderId="1" applyBorder="0">
      <alignment horizontal="right"/>
    </xf>
    <xf numFmtId="4" fontId="132" fillId="76" borderId="0" applyBorder="0">
      <alignment horizontal="right"/>
    </xf>
    <xf numFmtId="4" fontId="73" fillId="76" borderId="0" applyBorder="0">
      <alignment horizontal="right"/>
    </xf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75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75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75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75" fillId="0" borderId="28" applyNumberFormat="0" applyFill="0" applyAlignment="0" applyProtection="0"/>
    <xf numFmtId="0" fontId="12" fillId="0" borderId="36" applyNumberFormat="0" applyFill="0" applyAlignment="0" applyProtection="0"/>
    <xf numFmtId="0" fontId="75" fillId="0" borderId="28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76" fillId="0" borderId="37" applyNumberFormat="0" applyFill="0" applyAlignment="0" applyProtection="0"/>
    <xf numFmtId="0" fontId="134" fillId="37" borderId="14" applyNumberFormat="0" applyAlignment="0" applyProtection="0"/>
    <xf numFmtId="0" fontId="134" fillId="37" borderId="14" applyNumberFormat="0" applyAlignment="0" applyProtection="0"/>
    <xf numFmtId="0" fontId="32" fillId="37" borderId="14" applyNumberFormat="0" applyAlignment="0" applyProtection="0"/>
    <xf numFmtId="0" fontId="134" fillId="37" borderId="14" applyNumberFormat="0" applyAlignment="0" applyProtection="0"/>
    <xf numFmtId="0" fontId="134" fillId="37" borderId="14" applyNumberFormat="0" applyAlignment="0" applyProtection="0"/>
    <xf numFmtId="0" fontId="32" fillId="37" borderId="14" applyNumberFormat="0" applyAlignment="0" applyProtection="0"/>
    <xf numFmtId="0" fontId="134" fillId="37" borderId="14" applyNumberFormat="0" applyAlignment="0" applyProtection="0"/>
    <xf numFmtId="0" fontId="134" fillId="37" borderId="14" applyNumberFormat="0" applyAlignment="0" applyProtection="0"/>
    <xf numFmtId="0" fontId="32" fillId="37" borderId="14" applyNumberFormat="0" applyAlignment="0" applyProtection="0"/>
    <xf numFmtId="0" fontId="134" fillId="37" borderId="14" applyNumberFormat="0" applyAlignment="0" applyProtection="0"/>
    <xf numFmtId="0" fontId="134" fillId="37" borderId="14" applyNumberFormat="0" applyAlignment="0" applyProtection="0"/>
    <xf numFmtId="0" fontId="32" fillId="37" borderId="14" applyNumberFormat="0" applyAlignment="0" applyProtection="0"/>
    <xf numFmtId="0" fontId="9" fillId="5" borderId="9" applyNumberFormat="0" applyAlignment="0" applyProtection="0"/>
    <xf numFmtId="0" fontId="32" fillId="37" borderId="14" applyNumberFormat="0" applyAlignment="0" applyProtection="0"/>
    <xf numFmtId="0" fontId="129" fillId="0" borderId="0">
      <alignment horizontal="center" vertical="top" wrapText="1"/>
    </xf>
    <xf numFmtId="0" fontId="129" fillId="0" borderId="0">
      <alignment horizontal="center" vertical="top" wrapText="1"/>
    </xf>
    <xf numFmtId="0" fontId="77" fillId="0" borderId="0">
      <alignment horizontal="center" vertical="top" wrapText="1"/>
    </xf>
    <xf numFmtId="0" fontId="135" fillId="0" borderId="0">
      <alignment horizontal="centerContinuous" vertical="center" wrapText="1"/>
    </xf>
    <xf numFmtId="0" fontId="135" fillId="0" borderId="0">
      <alignment horizontal="center" vertical="center" wrapText="1"/>
    </xf>
    <xf numFmtId="0" fontId="135" fillId="0" borderId="0">
      <alignment horizontal="center" vertical="center" wrapText="1"/>
    </xf>
    <xf numFmtId="0" fontId="78" fillId="0" borderId="0">
      <alignment horizontal="center" vertical="center" wrapText="1"/>
    </xf>
    <xf numFmtId="0" fontId="135" fillId="0" borderId="0">
      <alignment horizontal="centerContinuous" vertical="center" wrapText="1"/>
    </xf>
    <xf numFmtId="0" fontId="78" fillId="0" borderId="0">
      <alignment horizontal="centerContinuous" vertical="center" wrapText="1"/>
    </xf>
    <xf numFmtId="0" fontId="129" fillId="0" borderId="0">
      <alignment horizontal="center" vertical="top" wrapText="1"/>
    </xf>
    <xf numFmtId="0" fontId="119" fillId="16" borderId="0" applyFill="0">
      <alignment wrapText="1"/>
    </xf>
    <xf numFmtId="0" fontId="119" fillId="16" borderId="0" applyFill="0">
      <alignment wrapText="1"/>
    </xf>
    <xf numFmtId="0" fontId="119" fillId="16" borderId="0" applyFill="0">
      <alignment wrapText="1"/>
    </xf>
    <xf numFmtId="0" fontId="76" fillId="16" borderId="0" applyFill="0">
      <alignment wrapText="1"/>
    </xf>
    <xf numFmtId="0" fontId="119" fillId="16" borderId="0" applyFill="0">
      <alignment wrapText="1"/>
    </xf>
    <xf numFmtId="0" fontId="76" fillId="16" borderId="0" applyFill="0">
      <alignment wrapText="1"/>
    </xf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38" fillId="39" borderId="0" applyNumberFormat="0" applyBorder="0" applyAlignment="0" applyProtection="0"/>
    <xf numFmtId="0" fontId="138" fillId="39" borderId="0" applyNumberFormat="0" applyBorder="0" applyAlignment="0" applyProtection="0"/>
    <xf numFmtId="0" fontId="49" fillId="39" borderId="0" applyNumberFormat="0" applyBorder="0" applyAlignment="0" applyProtection="0"/>
    <xf numFmtId="0" fontId="138" fillId="39" borderId="0" applyNumberFormat="0" applyBorder="0" applyAlignment="0" applyProtection="0"/>
    <xf numFmtId="0" fontId="138" fillId="39" borderId="0" applyNumberFormat="0" applyBorder="0" applyAlignment="0" applyProtection="0"/>
    <xf numFmtId="0" fontId="49" fillId="39" borderId="0" applyNumberFormat="0" applyBorder="0" applyAlignment="0" applyProtection="0"/>
    <xf numFmtId="0" fontId="138" fillId="39" borderId="0" applyNumberFormat="0" applyBorder="0" applyAlignment="0" applyProtection="0"/>
    <xf numFmtId="0" fontId="138" fillId="39" borderId="0" applyNumberFormat="0" applyBorder="0" applyAlignment="0" applyProtection="0"/>
    <xf numFmtId="0" fontId="49" fillId="39" borderId="0" applyNumberFormat="0" applyBorder="0" applyAlignment="0" applyProtection="0"/>
    <xf numFmtId="0" fontId="138" fillId="39" borderId="0" applyNumberFormat="0" applyBorder="0" applyAlignment="0" applyProtection="0"/>
    <xf numFmtId="0" fontId="138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4" borderId="0" applyNumberFormat="0" applyBorder="0" applyAlignment="0" applyProtection="0"/>
    <xf numFmtId="0" fontId="49" fillId="39" borderId="0" applyNumberFormat="0" applyBorder="0" applyAlignment="0" applyProtection="0"/>
    <xf numFmtId="0" fontId="96" fillId="0" borderId="0"/>
    <xf numFmtId="0" fontId="20" fillId="0" borderId="0"/>
    <xf numFmtId="0" fontId="96" fillId="0" borderId="0"/>
    <xf numFmtId="49" fontId="73" fillId="0" borderId="0" applyBorder="0">
      <alignment vertical="top"/>
    </xf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4" fillId="0" borderId="0"/>
    <xf numFmtId="0" fontId="15" fillId="0" borderId="0"/>
    <xf numFmtId="0" fontId="15" fillId="0" borderId="0"/>
    <xf numFmtId="0" fontId="15" fillId="0" borderId="0"/>
    <xf numFmtId="0" fontId="94" fillId="0" borderId="0"/>
    <xf numFmtId="0" fontId="15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83" fillId="0" borderId="0"/>
    <xf numFmtId="0" fontId="94" fillId="0" borderId="0"/>
    <xf numFmtId="0" fontId="94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15" fillId="0" borderId="0"/>
    <xf numFmtId="0" fontId="96" fillId="0" borderId="0"/>
    <xf numFmtId="0" fontId="96" fillId="0" borderId="0"/>
    <xf numFmtId="0" fontId="26" fillId="0" borderId="0"/>
    <xf numFmtId="0" fontId="20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3" fillId="0" borderId="0"/>
    <xf numFmtId="0" fontId="80" fillId="0" borderId="0"/>
    <xf numFmtId="0" fontId="3" fillId="0" borderId="0"/>
    <xf numFmtId="0" fontId="80" fillId="0" borderId="0"/>
    <xf numFmtId="0" fontId="3" fillId="0" borderId="0"/>
    <xf numFmtId="0" fontId="139" fillId="0" borderId="0"/>
    <xf numFmtId="0" fontId="29" fillId="0" borderId="0"/>
    <xf numFmtId="0" fontId="96" fillId="0" borderId="0"/>
    <xf numFmtId="0" fontId="96" fillId="0" borderId="0"/>
    <xf numFmtId="0" fontId="26" fillId="0" borderId="0"/>
    <xf numFmtId="0" fontId="1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96" fillId="0" borderId="0"/>
    <xf numFmtId="0" fontId="9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79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3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3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3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30" fillId="19" borderId="0" applyNumberFormat="0" applyBorder="0" applyAlignment="0" applyProtection="0"/>
    <xf numFmtId="0" fontId="141" fillId="3" borderId="0" applyNumberFormat="0" applyBorder="0" applyAlignment="0" applyProtection="0"/>
    <xf numFmtId="0" fontId="30" fillId="19" borderId="0" applyNumberFormat="0" applyBorder="0" applyAlignment="0" applyProtection="0"/>
    <xf numFmtId="173" fontId="142" fillId="41" borderId="29" applyNumberFormat="0" applyBorder="0" applyAlignment="0">
      <alignment vertical="center"/>
      <protection locked="0"/>
    </xf>
    <xf numFmtId="173" fontId="142" fillId="41" borderId="29" applyNumberFormat="0" applyBorder="0" applyAlignment="0">
      <alignment vertical="center"/>
      <protection locked="0"/>
    </xf>
    <xf numFmtId="173" fontId="81" fillId="41" borderId="29" applyNumberFormat="0" applyBorder="0" applyAlignment="0">
      <alignment vertical="center"/>
      <protection locked="0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6" fillId="40" borderId="18" applyNumberFormat="0" applyFont="0" applyAlignment="0" applyProtection="0"/>
    <xf numFmtId="0" fontId="94" fillId="40" borderId="18" applyNumberFormat="0" applyFont="0" applyAlignment="0" applyProtection="0"/>
    <xf numFmtId="0" fontId="94" fillId="40" borderId="18" applyNumberFormat="0" applyFont="0" applyAlignment="0" applyProtection="0"/>
    <xf numFmtId="0" fontId="20" fillId="40" borderId="18" applyNumberFormat="0" applyFont="0" applyAlignment="0" applyProtection="0"/>
    <xf numFmtId="0" fontId="96" fillId="40" borderId="18" applyNumberFormat="0" applyFont="0" applyAlignment="0" applyProtection="0"/>
    <xf numFmtId="0" fontId="26" fillId="40" borderId="18" applyNumberFormat="0" applyFont="0" applyAlignment="0" applyProtection="0"/>
    <xf numFmtId="0" fontId="94" fillId="40" borderId="18" applyNumberFormat="0" applyFont="0" applyAlignment="0" applyProtection="0"/>
    <xf numFmtId="0" fontId="94" fillId="40" borderId="18" applyNumberFormat="0" applyFont="0" applyAlignment="0" applyProtection="0"/>
    <xf numFmtId="0" fontId="20" fillId="40" borderId="18" applyNumberFormat="0" applyFont="0" applyAlignment="0" applyProtection="0"/>
    <xf numFmtId="0" fontId="94" fillId="40" borderId="18" applyNumberFormat="0" applyFont="0" applyAlignment="0" applyProtection="0"/>
    <xf numFmtId="0" fontId="94" fillId="40" borderId="18" applyNumberFormat="0" applyFont="0" applyAlignment="0" applyProtection="0"/>
    <xf numFmtId="0" fontId="20" fillId="40" borderId="18" applyNumberFormat="0" applyFont="0" applyAlignment="0" applyProtection="0"/>
    <xf numFmtId="0" fontId="15" fillId="40" borderId="18" applyNumberFormat="0" applyFont="0" applyAlignment="0" applyProtection="0"/>
    <xf numFmtId="0" fontId="26" fillId="6" borderId="10" applyNumberFormat="0" applyFont="0" applyAlignment="0" applyProtection="0"/>
    <xf numFmtId="0" fontId="26" fillId="40" borderId="18" applyNumberFormat="0" applyFon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ill="0" applyBorder="0" applyAlignment="0" applyProtection="0"/>
    <xf numFmtId="9" fontId="26" fillId="0" borderId="0" applyFont="0" applyFill="0" applyBorder="0" applyAlignment="0" applyProtection="0"/>
    <xf numFmtId="0" fontId="144" fillId="0" borderId="16" applyNumberFormat="0" applyFill="0" applyAlignment="0" applyProtection="0"/>
    <xf numFmtId="0" fontId="144" fillId="0" borderId="16" applyNumberFormat="0" applyFill="0" applyAlignment="0" applyProtection="0"/>
    <xf numFmtId="0" fontId="48" fillId="0" borderId="16" applyNumberFormat="0" applyFill="0" applyAlignment="0" applyProtection="0"/>
    <xf numFmtId="0" fontId="144" fillId="0" borderId="16" applyNumberFormat="0" applyFill="0" applyAlignment="0" applyProtection="0"/>
    <xf numFmtId="0" fontId="144" fillId="0" borderId="16" applyNumberFormat="0" applyFill="0" applyAlignment="0" applyProtection="0"/>
    <xf numFmtId="0" fontId="48" fillId="0" borderId="16" applyNumberFormat="0" applyFill="0" applyAlignment="0" applyProtection="0"/>
    <xf numFmtId="0" fontId="144" fillId="0" borderId="16" applyNumberFormat="0" applyFill="0" applyAlignment="0" applyProtection="0"/>
    <xf numFmtId="0" fontId="144" fillId="0" borderId="16" applyNumberFormat="0" applyFill="0" applyAlignment="0" applyProtection="0"/>
    <xf numFmtId="0" fontId="48" fillId="0" borderId="16" applyNumberFormat="0" applyFill="0" applyAlignment="0" applyProtection="0"/>
    <xf numFmtId="0" fontId="144" fillId="0" borderId="16" applyNumberFormat="0" applyFill="0" applyAlignment="0" applyProtection="0"/>
    <xf numFmtId="0" fontId="144" fillId="0" borderId="16" applyNumberFormat="0" applyFill="0" applyAlignment="0" applyProtection="0"/>
    <xf numFmtId="0" fontId="48" fillId="0" borderId="16" applyNumberFormat="0" applyFill="0" applyAlignment="0" applyProtection="0"/>
    <xf numFmtId="0" fontId="8" fillId="0" borderId="8" applyNumberFormat="0" applyFill="0" applyAlignment="0" applyProtection="0"/>
    <xf numFmtId="0" fontId="48" fillId="0" borderId="16" applyNumberFormat="0" applyFill="0" applyAlignment="0" applyProtection="0"/>
    <xf numFmtId="1" fontId="145" fillId="0" borderId="0" applyFill="0" applyBorder="0" applyAlignment="0" applyProtection="0"/>
    <xf numFmtId="1" fontId="145" fillId="0" borderId="0" applyFill="0" applyBorder="0" applyAlignment="0" applyProtection="0"/>
    <xf numFmtId="1" fontId="113" fillId="0" borderId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49" fontId="119" fillId="0" borderId="0">
      <alignment horizontal="center"/>
    </xf>
    <xf numFmtId="49" fontId="119" fillId="0" borderId="0">
      <alignment horizontal="center"/>
    </xf>
    <xf numFmtId="49" fontId="76" fillId="0" borderId="0">
      <alignment horizontal="center"/>
    </xf>
    <xf numFmtId="2" fontId="119" fillId="0" borderId="0" applyFill="0" applyBorder="0" applyAlignment="0" applyProtection="0"/>
    <xf numFmtId="2" fontId="119" fillId="0" borderId="0" applyFill="0" applyBorder="0" applyAlignment="0" applyProtection="0"/>
    <xf numFmtId="2" fontId="76" fillId="0" borderId="0" applyFill="0" applyBorder="0" applyAlignment="0" applyProtection="0"/>
    <xf numFmtId="166" fontId="26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5" fillId="0" borderId="0" applyFill="0" applyBorder="0" applyAlignment="0" applyProtection="0"/>
    <xf numFmtId="4" fontId="132" fillId="16" borderId="0" applyBorder="0">
      <alignment horizontal="right"/>
    </xf>
    <xf numFmtId="4" fontId="132" fillId="16" borderId="0" applyBorder="0">
      <alignment horizontal="right"/>
    </xf>
    <xf numFmtId="4" fontId="73" fillId="16" borderId="0" applyFont="0" applyBorder="0">
      <alignment horizontal="right"/>
    </xf>
    <xf numFmtId="4" fontId="73" fillId="16" borderId="0" applyBorder="0">
      <alignment horizontal="right"/>
    </xf>
    <xf numFmtId="4" fontId="132" fillId="70" borderId="30" applyBorder="0">
      <alignment horizontal="right"/>
    </xf>
    <xf numFmtId="4" fontId="73" fillId="16" borderId="30" applyBorder="0">
      <alignment horizontal="right"/>
    </xf>
    <xf numFmtId="4" fontId="132" fillId="70" borderId="30" applyBorder="0">
      <alignment horizontal="right"/>
    </xf>
    <xf numFmtId="4" fontId="73" fillId="70" borderId="30" applyBorder="0">
      <alignment horizontal="right"/>
    </xf>
    <xf numFmtId="4" fontId="73" fillId="16" borderId="30" applyBorder="0">
      <alignment horizontal="right"/>
    </xf>
    <xf numFmtId="4" fontId="132" fillId="16" borderId="1" applyFont="0" applyBorder="0">
      <alignment horizontal="right"/>
    </xf>
    <xf numFmtId="4" fontId="132" fillId="16" borderId="1" applyFont="0" applyBorder="0">
      <alignment horizontal="right"/>
    </xf>
    <xf numFmtId="4" fontId="73" fillId="16" borderId="1" applyFont="0" applyBorder="0">
      <alignment horizontal="right"/>
    </xf>
    <xf numFmtId="0" fontId="147" fillId="20" borderId="0" applyNumberFormat="0" applyBorder="0" applyAlignment="0" applyProtection="0"/>
    <xf numFmtId="0" fontId="147" fillId="20" borderId="0" applyNumberFormat="0" applyBorder="0" applyAlignment="0" applyProtection="0"/>
    <xf numFmtId="0" fontId="39" fillId="20" borderId="0" applyNumberFormat="0" applyBorder="0" applyAlignment="0" applyProtection="0"/>
    <xf numFmtId="0" fontId="147" fillId="20" borderId="0" applyNumberFormat="0" applyBorder="0" applyAlignment="0" applyProtection="0"/>
    <xf numFmtId="0" fontId="147" fillId="20" borderId="0" applyNumberFormat="0" applyBorder="0" applyAlignment="0" applyProtection="0"/>
    <xf numFmtId="0" fontId="39" fillId="20" borderId="0" applyNumberFormat="0" applyBorder="0" applyAlignment="0" applyProtection="0"/>
    <xf numFmtId="0" fontId="147" fillId="20" borderId="0" applyNumberFormat="0" applyBorder="0" applyAlignment="0" applyProtection="0"/>
    <xf numFmtId="0" fontId="147" fillId="20" borderId="0" applyNumberFormat="0" applyBorder="0" applyAlignment="0" applyProtection="0"/>
    <xf numFmtId="0" fontId="39" fillId="20" borderId="0" applyNumberFormat="0" applyBorder="0" applyAlignment="0" applyProtection="0"/>
    <xf numFmtId="0" fontId="147" fillId="20" borderId="0" applyNumberFormat="0" applyBorder="0" applyAlignment="0" applyProtection="0"/>
    <xf numFmtId="0" fontId="147" fillId="20" borderId="0" applyNumberFormat="0" applyBorder="0" applyAlignment="0" applyProtection="0"/>
    <xf numFmtId="0" fontId="39" fillId="20" borderId="0" applyNumberFormat="0" applyBorder="0" applyAlignment="0" applyProtection="0"/>
    <xf numFmtId="0" fontId="4" fillId="2" borderId="0" applyNumberFormat="0" applyBorder="0" applyAlignment="0" applyProtection="0"/>
    <xf numFmtId="0" fontId="39" fillId="20" borderId="0" applyNumberFormat="0" applyBorder="0" applyAlignment="0" applyProtection="0"/>
    <xf numFmtId="165" fontId="22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5" fillId="0" borderId="0"/>
    <xf numFmtId="165" fontId="21" fillId="0" borderId="0">
      <protection locked="0"/>
    </xf>
    <xf numFmtId="189" fontId="20" fillId="0" borderId="0">
      <protection locked="0"/>
    </xf>
    <xf numFmtId="165" fontId="21" fillId="0" borderId="0">
      <protection locked="0"/>
    </xf>
    <xf numFmtId="189" fontId="20" fillId="0" borderId="0">
      <protection locked="0"/>
    </xf>
    <xf numFmtId="0" fontId="21" fillId="0" borderId="11">
      <protection locked="0"/>
    </xf>
    <xf numFmtId="189" fontId="20" fillId="0" borderId="11">
      <protection locked="0"/>
    </xf>
    <xf numFmtId="185" fontId="37" fillId="0" borderId="0" applyFont="0" applyFill="0" applyBorder="0" applyAlignment="0" applyProtection="0"/>
    <xf numFmtId="0" fontId="20" fillId="0" borderId="0"/>
    <xf numFmtId="4" fontId="53" fillId="41" borderId="19" applyNumberFormat="0" applyProtection="0">
      <alignment vertical="center"/>
    </xf>
    <xf numFmtId="4" fontId="55" fillId="41" borderId="19" applyNumberFormat="0" applyProtection="0">
      <alignment vertical="center"/>
    </xf>
    <xf numFmtId="4" fontId="53" fillId="41" borderId="19" applyNumberFormat="0" applyProtection="0">
      <alignment horizontal="left" vertical="center" indent="1"/>
    </xf>
    <xf numFmtId="4" fontId="53" fillId="41" borderId="19" applyNumberFormat="0" applyProtection="0">
      <alignment horizontal="left" vertical="center" indent="1"/>
    </xf>
    <xf numFmtId="0" fontId="15" fillId="42" borderId="19" applyNumberFormat="0" applyProtection="0">
      <alignment horizontal="left" vertical="center" indent="1"/>
    </xf>
    <xf numFmtId="4" fontId="53" fillId="44" borderId="19" applyNumberFormat="0" applyProtection="0">
      <alignment horizontal="right" vertical="center"/>
    </xf>
    <xf numFmtId="4" fontId="53" fillId="45" borderId="19" applyNumberFormat="0" applyProtection="0">
      <alignment horizontal="right" vertical="center"/>
    </xf>
    <xf numFmtId="4" fontId="53" fillId="46" borderId="19" applyNumberFormat="0" applyProtection="0">
      <alignment horizontal="right" vertical="center"/>
    </xf>
    <xf numFmtId="4" fontId="53" fillId="47" borderId="19" applyNumberFormat="0" applyProtection="0">
      <alignment horizontal="right" vertical="center"/>
    </xf>
    <xf numFmtId="4" fontId="53" fillId="48" borderId="19" applyNumberFormat="0" applyProtection="0">
      <alignment horizontal="right" vertical="center"/>
    </xf>
    <xf numFmtId="4" fontId="53" fillId="49" borderId="19" applyNumberFormat="0" applyProtection="0">
      <alignment horizontal="right" vertical="center"/>
    </xf>
    <xf numFmtId="4" fontId="53" fillId="50" borderId="19" applyNumberFormat="0" applyProtection="0">
      <alignment horizontal="right" vertical="center"/>
    </xf>
    <xf numFmtId="4" fontId="53" fillId="51" borderId="19" applyNumberFormat="0" applyProtection="0">
      <alignment horizontal="right" vertical="center"/>
    </xf>
    <xf numFmtId="4" fontId="53" fillId="53" borderId="19" applyNumberFormat="0" applyProtection="0">
      <alignment horizontal="right" vertical="center"/>
    </xf>
    <xf numFmtId="4" fontId="54" fillId="54" borderId="19" applyNumberFormat="0" applyProtection="0">
      <alignment horizontal="left" vertical="center" indent="1"/>
    </xf>
    <xf numFmtId="4" fontId="53" fillId="56" borderId="22" applyNumberFormat="0" applyProtection="0">
      <alignment horizontal="left" vertical="center" indent="1"/>
    </xf>
    <xf numFmtId="0" fontId="15" fillId="42" borderId="19" applyNumberFormat="0" applyProtection="0">
      <alignment horizontal="left" vertical="center" indent="1"/>
    </xf>
    <xf numFmtId="4" fontId="58" fillId="56" borderId="19" applyNumberFormat="0" applyProtection="0">
      <alignment horizontal="left" vertical="center" indent="1"/>
    </xf>
    <xf numFmtId="4" fontId="58" fillId="57" borderId="0" applyNumberFormat="0" applyProtection="0">
      <alignment horizontal="left" vertical="center" indent="1"/>
    </xf>
    <xf numFmtId="4" fontId="58" fillId="60" borderId="19" applyNumberFormat="0" applyProtection="0">
      <alignment horizontal="left" vertical="center" indent="1"/>
    </xf>
    <xf numFmtId="4" fontId="58" fillId="43" borderId="0" applyNumberFormat="0" applyProtection="0">
      <alignment horizontal="left" vertical="center" indent="1"/>
    </xf>
    <xf numFmtId="0" fontId="15" fillId="60" borderId="19" applyNumberFormat="0" applyProtection="0">
      <alignment horizontal="left" vertical="center" indent="1"/>
    </xf>
    <xf numFmtId="0" fontId="15" fillId="58" borderId="20" applyNumberFormat="0" applyProtection="0">
      <alignment horizontal="left" vertical="center" indent="1"/>
    </xf>
    <xf numFmtId="0" fontId="15" fillId="60" borderId="19" applyNumberFormat="0" applyProtection="0">
      <alignment horizontal="left" vertical="center" indent="1"/>
    </xf>
    <xf numFmtId="0" fontId="15" fillId="58" borderId="20" applyNumberFormat="0" applyProtection="0">
      <alignment horizontal="left" vertical="top" indent="1"/>
    </xf>
    <xf numFmtId="0" fontId="15" fillId="61" borderId="19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61" borderId="19" applyNumberFormat="0" applyProtection="0">
      <alignment horizontal="left" vertical="center" indent="1"/>
    </xf>
    <xf numFmtId="0" fontId="15" fillId="43" borderId="20" applyNumberFormat="0" applyProtection="0">
      <alignment horizontal="left" vertical="top" indent="1"/>
    </xf>
    <xf numFmtId="0" fontId="15" fillId="15" borderId="19" applyNumberFormat="0" applyProtection="0">
      <alignment horizontal="left" vertical="center" indent="1"/>
    </xf>
    <xf numFmtId="0" fontId="15" fillId="62" borderId="20" applyNumberFormat="0" applyProtection="0">
      <alignment horizontal="left" vertical="center" indent="1"/>
    </xf>
    <xf numFmtId="0" fontId="15" fillId="15" borderId="19" applyNumberFormat="0" applyProtection="0">
      <alignment horizontal="left" vertical="center" indent="1"/>
    </xf>
    <xf numFmtId="0" fontId="15" fillId="62" borderId="20" applyNumberFormat="0" applyProtection="0">
      <alignment horizontal="left" vertical="top" indent="1"/>
    </xf>
    <xf numFmtId="0" fontId="15" fillId="42" borderId="19" applyNumberFormat="0" applyProtection="0">
      <alignment horizontal="left" vertical="center" indent="1"/>
    </xf>
    <xf numFmtId="0" fontId="15" fillId="63" borderId="20" applyNumberFormat="0" applyProtection="0">
      <alignment horizontal="left" vertical="center" indent="1"/>
    </xf>
    <xf numFmtId="0" fontId="15" fillId="42" borderId="19" applyNumberFormat="0" applyProtection="0">
      <alignment horizontal="left" vertical="center" indent="1"/>
    </xf>
    <xf numFmtId="0" fontId="15" fillId="63" borderId="20" applyNumberFormat="0" applyProtection="0">
      <alignment horizontal="left" vertical="top" indent="1"/>
    </xf>
    <xf numFmtId="4" fontId="53" fillId="64" borderId="19" applyNumberFormat="0" applyProtection="0">
      <alignment vertical="center"/>
    </xf>
    <xf numFmtId="4" fontId="55" fillId="64" borderId="19" applyNumberFormat="0" applyProtection="0">
      <alignment vertical="center"/>
    </xf>
    <xf numFmtId="4" fontId="53" fillId="64" borderId="19" applyNumberFormat="0" applyProtection="0">
      <alignment horizontal="left" vertical="center" indent="1"/>
    </xf>
    <xf numFmtId="4" fontId="53" fillId="64" borderId="19" applyNumberFormat="0" applyProtection="0">
      <alignment horizontal="left" vertical="center" indent="1"/>
    </xf>
    <xf numFmtId="4" fontId="53" fillId="56" borderId="19" applyNumberFormat="0" applyProtection="0">
      <alignment horizontal="right" vertical="center"/>
    </xf>
    <xf numFmtId="4" fontId="55" fillId="56" borderId="19" applyNumberFormat="0" applyProtection="0">
      <alignment horizontal="right" vertical="center"/>
    </xf>
    <xf numFmtId="0" fontId="15" fillId="42" borderId="19" applyNumberFormat="0" applyProtection="0">
      <alignment horizontal="left" vertical="center" indent="1"/>
    </xf>
    <xf numFmtId="0" fontId="15" fillId="42" borderId="19" applyNumberFormat="0" applyProtection="0">
      <alignment horizontal="left" vertical="center" indent="1"/>
    </xf>
    <xf numFmtId="0" fontId="59" fillId="0" borderId="0"/>
    <xf numFmtId="4" fontId="60" fillId="65" borderId="0" applyNumberFormat="0" applyProtection="0">
      <alignment horizontal="left" vertical="center" indent="1"/>
    </xf>
    <xf numFmtId="4" fontId="61" fillId="56" borderId="19" applyNumberFormat="0" applyProtection="0">
      <alignment horizontal="right" vertical="center"/>
    </xf>
    <xf numFmtId="0" fontId="20" fillId="0" borderId="0"/>
    <xf numFmtId="0" fontId="15" fillId="0" borderId="0"/>
    <xf numFmtId="0" fontId="68" fillId="0" borderId="0"/>
    <xf numFmtId="0" fontId="15" fillId="0" borderId="0"/>
    <xf numFmtId="0" fontId="20" fillId="0" borderId="0"/>
    <xf numFmtId="0" fontId="26" fillId="0" borderId="0"/>
    <xf numFmtId="0" fontId="15" fillId="0" borderId="0"/>
    <xf numFmtId="0" fontId="84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68" fillId="40" borderId="1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3" fontId="82" fillId="0" borderId="0"/>
    <xf numFmtId="49" fontId="76" fillId="0" borderId="0">
      <alignment horizontal="center"/>
    </xf>
    <xf numFmtId="172" fontId="15" fillId="0" borderId="0" applyFont="0" applyFill="0" applyBorder="0" applyAlignment="0" applyProtection="0"/>
    <xf numFmtId="166" fontId="20" fillId="0" borderId="0" applyFont="0" applyFill="0" applyBorder="0" applyAlignment="0" applyProtection="0"/>
    <xf numFmtId="4" fontId="73" fillId="16" borderId="0" applyBorder="0">
      <alignment horizontal="right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4" fillId="0" borderId="0"/>
    <xf numFmtId="0" fontId="3" fillId="0" borderId="0"/>
    <xf numFmtId="9" fontId="3" fillId="0" borderId="0" applyFont="0" applyFill="0" applyBorder="0" applyAlignment="0" applyProtection="0"/>
    <xf numFmtId="0" fontId="3" fillId="71" borderId="0" applyNumberFormat="0" applyBorder="0" applyAlignment="0" applyProtection="0"/>
    <xf numFmtId="0" fontId="3" fillId="23" borderId="0" applyNumberFormat="0" applyBorder="0" applyAlignment="0" applyProtection="0"/>
    <xf numFmtId="0" fontId="3" fillId="40" borderId="0" applyNumberFormat="0" applyBorder="0" applyAlignment="0" applyProtection="0"/>
    <xf numFmtId="0" fontId="3" fillId="7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36" borderId="0" applyNumberFormat="0" applyBorder="0" applyAlignment="0" applyProtection="0"/>
    <xf numFmtId="0" fontId="3" fillId="7" borderId="0" applyNumberFormat="0" applyBorder="0" applyAlignment="0" applyProtection="0"/>
    <xf numFmtId="0" fontId="3" fillId="39" borderId="0" applyNumberFormat="0" applyBorder="0" applyAlignment="0" applyProtection="0"/>
    <xf numFmtId="0" fontId="3" fillId="36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/>
    </xf>
    <xf numFmtId="164" fontId="1" fillId="0" borderId="0" xfId="0" applyNumberFormat="1" applyFont="1"/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173" fontId="1" fillId="0" borderId="2" xfId="0" applyNumberFormat="1" applyFont="1" applyBorder="1" applyAlignment="1">
      <alignment horizontal="center"/>
    </xf>
    <xf numFmtId="173" fontId="1" fillId="0" borderId="3" xfId="0" applyNumberFormat="1" applyFont="1" applyBorder="1" applyAlignment="1">
      <alignment horizontal="center"/>
    </xf>
    <xf numFmtId="173" fontId="1" fillId="0" borderId="3" xfId="0" applyNumberFormat="1" applyFont="1" applyFill="1" applyBorder="1" applyAlignment="1">
      <alignment horizontal="center" vertical="center"/>
    </xf>
    <xf numFmtId="173" fontId="1" fillId="0" borderId="3" xfId="0" applyNumberFormat="1" applyFont="1" applyFill="1" applyBorder="1" applyAlignment="1">
      <alignment horizontal="center"/>
    </xf>
    <xf numFmtId="173" fontId="1" fillId="0" borderId="4" xfId="0" applyNumberFormat="1" applyFont="1" applyBorder="1" applyAlignment="1">
      <alignment horizont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173" fontId="1" fillId="0" borderId="2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173" fontId="1" fillId="0" borderId="3" xfId="0" applyNumberFormat="1" applyFont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173" fontId="1" fillId="0" borderId="3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vertical="top"/>
    </xf>
    <xf numFmtId="173" fontId="1" fillId="0" borderId="4" xfId="0" applyNumberFormat="1" applyFont="1" applyBorder="1" applyAlignment="1">
      <alignment horizontal="center" vertical="top"/>
    </xf>
    <xf numFmtId="2" fontId="1" fillId="0" borderId="3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</cellXfs>
  <cellStyles count="1754">
    <cellStyle name=" 1" xfId="562"/>
    <cellStyle name=" 1 2" xfId="563"/>
    <cellStyle name=" 1_Stage1" xfId="564"/>
    <cellStyle name="%" xfId="2"/>
    <cellStyle name="%_Inputs" xfId="3"/>
    <cellStyle name="%_Inputs (const)" xfId="4"/>
    <cellStyle name="%_Inputs Co" xfId="5"/>
    <cellStyle name="]_x000a__x000a_Zoomed=1_x000a__x000a_Row=0_x000a__x000a_Column=0_x000a__x000a_Height=0_x000a__x000a_Width=0_x000a__x000a_FontName=FoxFont_x000a__x000a_FontStyle=0_x000a__x000a_FontSize=9_x000a__x000a_PrtFontName=FoxPrin" xfId="609"/>
    <cellStyle name="]_x000d__x000a_Zoomed=1_x000d__x000a_Row=0_x000d__x000a_Column=0_x000d__x000a_Height=0_x000d__x000a_Width=0_x000d__x000a_FontName=FoxFont_x000d__x000a_FontStyle=0_x000d__x000a_FontSize=9_x000d__x000a_PrtFontName=FoxPrin" xfId="610"/>
    <cellStyle name="_9 мес ДЭ ПФП ДПН на 2006г с разбивкой по кварталам от 28.02.06г" xfId="6"/>
    <cellStyle name="_Copy of ДРСК_1" xfId="7"/>
    <cellStyle name="_Copy of ДРСК_1 2" xfId="612"/>
    <cellStyle name="_Copy of ДРСК_1 3" xfId="613"/>
    <cellStyle name="_Copy of ДРСК_1 4" xfId="611"/>
    <cellStyle name="_Ltre01Лесозав." xfId="8"/>
    <cellStyle name="_Ltre01Лесозав. 2" xfId="615"/>
    <cellStyle name="_Ltre01Лесозав. 3" xfId="616"/>
    <cellStyle name="_Ltre01Лесозав. 4" xfId="614"/>
    <cellStyle name="_Model_RAB Мой" xfId="9"/>
    <cellStyle name="_Model_RAB Мой_PR.PROG.WARM.NOTCOMBI.2012.2.16_v1.4(04.04.11) " xfId="565"/>
    <cellStyle name="_Model_RAB Мой_Книга2_PR.PROG.WARM.NOTCOMBI.2012.2.16_v1.4(04.04.11) " xfId="566"/>
    <cellStyle name="_Model_RAB_MRSK_svod" xfId="10"/>
    <cellStyle name="_Model_RAB_MRSK_svod_PR.PROG.WARM.NOTCOMBI.2012.2.16_v1.4(04.04.11) " xfId="567"/>
    <cellStyle name="_Model_RAB_MRSK_svod_Книга2_PR.PROG.WARM.NOTCOMBI.2012.2.16_v1.4(04.04.11) " xfId="568"/>
    <cellStyle name="_авансы" xfId="11"/>
    <cellStyle name="_АРМ_БП_АО Сахэнерго 1" xfId="12"/>
    <cellStyle name="_АРМ_БП_АО Сахэнерго 1 2" xfId="618"/>
    <cellStyle name="_АРМ_БП_АО Сахэнерго 1 3" xfId="619"/>
    <cellStyle name="_АРМ_БП_АО Сахэнерго 1 4" xfId="617"/>
    <cellStyle name="_АРМ_БП_АО Сахэнерго и ТЭП на 2006 г" xfId="13"/>
    <cellStyle name="_АРМ_БП_АО Сахэнерго и ТЭП на 2006 г 2" xfId="621"/>
    <cellStyle name="_АРМ_БП_АО Сахэнерго и ТЭП на 2006 г 3" xfId="622"/>
    <cellStyle name="_АРМ_БП_АО Сахэнерго и ТЭП на 2006 г 4" xfId="620"/>
    <cellStyle name="_АРМ_БП_АО Сахэнерго под факт2004 г." xfId="14"/>
    <cellStyle name="_АРМ_БП_АО Сахэнерго под факт2004 г. 2" xfId="624"/>
    <cellStyle name="_АРМ_БП_АО Сахэнерго под факт2004 г. 3" xfId="625"/>
    <cellStyle name="_АРМ_БП_АО Сахэнерго под факт2004 г. 4" xfId="623"/>
    <cellStyle name="_АРМ_БП_АО Сахэнерго утвержденный  Кср лик див" xfId="15"/>
    <cellStyle name="_АРМ_БП_АО Сахэнерго утвержденный  Кср лик див 2" xfId="627"/>
    <cellStyle name="_АРМ_БП_АО Сахэнерго утвержденный  Кср лик див 3" xfId="628"/>
    <cellStyle name="_АРМ_БП_АО Сахэнерго утвержденный  Кср лик див 4" xfId="626"/>
    <cellStyle name="_АРМ_БП_АО-энерго_V41_обработан_06.05.2005" xfId="16"/>
    <cellStyle name="_Баланс  прогнозный 2 квартал" xfId="17"/>
    <cellStyle name="_Баланс  прогнозный 2 квартал 2" xfId="630"/>
    <cellStyle name="_Баланс  прогнозный 2 квартал 3" xfId="631"/>
    <cellStyle name="_Баланс  прогнозный 2 квартал 4" xfId="629"/>
    <cellStyle name="_Баланс 2005г прогнозный 2 квартал" xfId="18"/>
    <cellStyle name="_Баланс 2005г прогнозный 2 квартал 2" xfId="633"/>
    <cellStyle name="_Баланс 2005г прогнозный 2 квартал 3" xfId="634"/>
    <cellStyle name="_Баланс 2005г прогнозный 2 квартал 4" xfId="632"/>
    <cellStyle name="_выручка по присоединениям2" xfId="19"/>
    <cellStyle name="_Исходные данные для модели" xfId="20"/>
    <cellStyle name="_Книга1" xfId="21"/>
    <cellStyle name="_Книга1 2" xfId="636"/>
    <cellStyle name="_Книга1 2 2" xfId="637"/>
    <cellStyle name="_Книга1 2 3" xfId="638"/>
    <cellStyle name="_Книга1 3" xfId="639"/>
    <cellStyle name="_Книга1 4" xfId="635"/>
    <cellStyle name="_Книга1_Покупная вРАО" xfId="640"/>
    <cellStyle name="_Корректировка инвестиц. программы по итогам 4 месяцев (2)" xfId="22"/>
    <cellStyle name="_МОДЕЛЬ_1 (2)" xfId="23"/>
    <cellStyle name="_МОДЕЛЬ_1 (2)_PR.PROG.WARM.NOTCOMBI.2012.2.16_v1.4(04.04.11) " xfId="569"/>
    <cellStyle name="_МОДЕЛЬ_1 (2)_Книга2_PR.PROG.WARM.NOTCOMBI.2012.2.16_v1.4(04.04.11) " xfId="570"/>
    <cellStyle name="_НВВ 2009 постатейно свод по филиалам_09_02_09" xfId="24"/>
    <cellStyle name="_НВВ 2009 постатейно свод по филиалам_для Валентина" xfId="25"/>
    <cellStyle name="_Омск" xfId="26"/>
    <cellStyle name="_пр 5 тариф RAB" xfId="27"/>
    <cellStyle name="_пр 5 тариф RAB_PR.PROG.WARM.NOTCOMBI.2012.2.16_v1.4(04.04.11) " xfId="571"/>
    <cellStyle name="_пр 5 тариф RAB_Книга2_PR.PROG.WARM.NOTCOMBI.2012.2.16_v1.4(04.04.11) " xfId="572"/>
    <cellStyle name="_Предожение _ДБП_2009 г ( согласованные БП)  (2)" xfId="28"/>
    <cellStyle name="_Приложение 1,2" xfId="29"/>
    <cellStyle name="_Приложение 7" xfId="30"/>
    <cellStyle name="_Приложение 7 2" xfId="642"/>
    <cellStyle name="_Приложение 7 3" xfId="643"/>
    <cellStyle name="_Приложение 7 4" xfId="641"/>
    <cellStyle name="_Приложение 7 доход расход слайды2 (1)" xfId="31"/>
    <cellStyle name="_Приложение 7 доход расход слайды2 (1) 2" xfId="645"/>
    <cellStyle name="_Приложение 7 доход расход слайды2 (1) 3" xfId="646"/>
    <cellStyle name="_Приложение 7 доход расход слайды2 (1) 4" xfId="644"/>
    <cellStyle name="_Приложение 7 доход слайд" xfId="32"/>
    <cellStyle name="_Приложение 7 доход слайд 2" xfId="648"/>
    <cellStyle name="_Приложение 7 доход слайд 3" xfId="649"/>
    <cellStyle name="_Приложение 7 доход слайд 4" xfId="647"/>
    <cellStyle name="_Приложение МТС-3-КС" xfId="33"/>
    <cellStyle name="_Приложение-МТС--2-1" xfId="34"/>
    <cellStyle name="_Приложения по инвестициям на 2006г" xfId="35"/>
    <cellStyle name="_Приложения по инвестициям на 2006г корректировка" xfId="36"/>
    <cellStyle name="_Приложения по инвестициям на 2006г корректировка 08.09" xfId="37"/>
    <cellStyle name="_Приложения по инвестициям на 2006годминим" xfId="38"/>
    <cellStyle name="_Приложения по инвестициям на 2006годминим новая" xfId="39"/>
    <cellStyle name="_птс- БП-2006 ОАО,СКК- 01.09.05" xfId="40"/>
    <cellStyle name="_ПФП_1_4кв._2006г" xfId="41"/>
    <cellStyle name="_ПФР 2005г" xfId="42"/>
    <cellStyle name="_Расчет RAB_22072008" xfId="43"/>
    <cellStyle name="_Расчет RAB_22072008_PR.PROG.WARM.NOTCOMBI.2012.2.16_v1.4(04.04.11) " xfId="573"/>
    <cellStyle name="_Расчет RAB_22072008_Книга2_PR.PROG.WARM.NOTCOMBI.2012.2.16_v1.4(04.04.11) " xfId="574"/>
    <cellStyle name="_Расчет RAB_Лен и МОЭСК_с 2010 года_14.04.2009_со сглаж_version 3.0_без ФСК" xfId="44"/>
    <cellStyle name="_Расчет RAB_Лен и МОЭСК_с 2010 года_14.04.2009_со сглаж_version 3.0_без ФСК_PR.PROG.WARM.NOTCOMBI.2012.2.16_v1.4(04.04.11) " xfId="575"/>
    <cellStyle name="_Расчет RAB_Лен и МОЭСК_с 2010 года_14.04.2009_со сглаж_version 3.0_без ФСК_Книга2_PR.PROG.WARM.NOTCOMBI.2012.2.16_v1.4(04.04.11) " xfId="576"/>
    <cellStyle name="_РАСЧЕТ АМОРТИЗАЦИИ на 2007г. по ОАО ДГК " xfId="650"/>
    <cellStyle name="_РАСЧЕТ АМОРТИЗАЦИИ на 2007г. по ОАО ДГК  2" xfId="651"/>
    <cellStyle name="_РАСЧЕТ АМОРТИЗАЦИИ на 2007г. по ОАО ДГК  3" xfId="652"/>
    <cellStyle name="_Ремонт 2006" xfId="45"/>
    <cellStyle name="_с фактом" xfId="46"/>
    <cellStyle name="_с фактом (1)" xfId="47"/>
    <cellStyle name="_Свод по ИПР (2)" xfId="48"/>
    <cellStyle name="_Сравнение Бюджета с РЭКом_16.11" xfId="49"/>
    <cellStyle name="_Сравнения от 09.05.06 г. поквартальные листы" xfId="50"/>
    <cellStyle name="_таблицы для расчетов28-04-08_2006-2009_прибыль корр_по ИА" xfId="51"/>
    <cellStyle name="_таблицы для расчетов28-04-08_2006-2009с ИА" xfId="52"/>
    <cellStyle name="_ТЭП" xfId="53"/>
    <cellStyle name="_Тэп ОАО Сахалинэнерго на 2006 года для совещания у Мясника" xfId="54"/>
    <cellStyle name="_Тэп ОАО Сахалинэнерго на 2006 года для совещания у Мясника 2" xfId="654"/>
    <cellStyle name="_Тэп ОАО Сахалинэнерго на 2006 года для совещания у Мясника 3" xfId="655"/>
    <cellStyle name="_Тэп ОАО Сахалинэнерго на 2006 года для совещания у Мясника 4" xfId="653"/>
    <cellStyle name="_ТЭП, баланс, ремонтная программа, инвестиции, ПУИ, расчет дивидендов" xfId="55"/>
    <cellStyle name="_Форма 6  РТК.xls(отчет по Адр пр. ЛО)" xfId="56"/>
    <cellStyle name="_форма_10_1" xfId="57"/>
    <cellStyle name="_форма_11_1" xfId="58"/>
    <cellStyle name="_форма_3_1" xfId="59"/>
    <cellStyle name="_форма_4_1" xfId="60"/>
    <cellStyle name="_форма_5_1" xfId="61"/>
    <cellStyle name="_Формат разбивки по МРСК_РСК" xfId="62"/>
    <cellStyle name="_Формат_для Согласования" xfId="63"/>
    <cellStyle name="_Формы для ФАО за 9 мес.2006 г." xfId="64"/>
    <cellStyle name="_Формы для ФАО за 9 мес.2006 г. 2" xfId="657"/>
    <cellStyle name="_Формы для ФАО за 9 мес.2006 г. 3" xfId="658"/>
    <cellStyle name="_Формы для ФАО за 9 мес.2006 г. 4" xfId="656"/>
    <cellStyle name="_экслуатационные Сахэнерго 2005 корректировка" xfId="65"/>
    <cellStyle name="_экслуатационные Сахэнерго 2005 корректировка 2" xfId="660"/>
    <cellStyle name="_экслуатационные Сахэнерго 2005 корректировка 3" xfId="661"/>
    <cellStyle name="_экслуатационные Сахэнерго 2005 корректировка 4" xfId="659"/>
    <cellStyle name="_Эксплуатационные для Е.Т. вредной но симпотишной" xfId="66"/>
    <cellStyle name="_Эксплуатационные для Е.Т. вредной но симпотишной 2" xfId="663"/>
    <cellStyle name="_Эксплуатационные для Е.Т. вредной но симпотишной 3" xfId="664"/>
    <cellStyle name="_Эксплуатационные для Е.Т. вредной но симпотишной 4" xfId="662"/>
    <cellStyle name="”€ќђќ‘ћ‚›‰" xfId="67"/>
    <cellStyle name="”€ќђќ‘ћ‚›‰ 2" xfId="68"/>
    <cellStyle name="”€ќђќ‘ћ‚›‰ 3" xfId="665"/>
    <cellStyle name="”€ќђќ‘ћ‚›‰ 3 2" xfId="666"/>
    <cellStyle name="”€ќђќ‘ћ‚›‰ 3 3" xfId="667"/>
    <cellStyle name="”€љ‘€ђћ‚ђќќ›‰" xfId="69"/>
    <cellStyle name="”€љ‘€ђћ‚ђќќ›‰ 2" xfId="70"/>
    <cellStyle name="”€љ‘€ђћ‚ђќќ›‰ 3" xfId="668"/>
    <cellStyle name="”€љ‘€ђћ‚ђќќ›‰ 3 2" xfId="669"/>
    <cellStyle name="”€љ‘€ђћ‚ђќќ›‰ 3 3" xfId="670"/>
    <cellStyle name="”ќђќ‘ћ‚›‰" xfId="71"/>
    <cellStyle name="”ќђќ‘ћ‚›‰ 2" xfId="72"/>
    <cellStyle name="”ќђќ‘ћ‚›‰ 2 2" xfId="73"/>
    <cellStyle name="”ќђќ‘ћ‚›‰ 2 3" xfId="1603"/>
    <cellStyle name="”ќђќ‘ћ‚›‰ 3" xfId="672"/>
    <cellStyle name="”ќђќ‘ћ‚›‰ 4" xfId="673"/>
    <cellStyle name="”ќђќ‘ћ‚›‰ 5" xfId="1602"/>
    <cellStyle name="”ќђќ‘ћ‚›‰ 6" xfId="671"/>
    <cellStyle name="”љ‘ђћ‚ђќќ›‰" xfId="74"/>
    <cellStyle name="”љ‘ђћ‚ђќќ›‰ 2" xfId="75"/>
    <cellStyle name="”љ‘ђћ‚ђќќ›‰ 2 2" xfId="76"/>
    <cellStyle name="”љ‘ђћ‚ђќќ›‰ 2 3" xfId="1605"/>
    <cellStyle name="”љ‘ђћ‚ђќќ›‰ 3" xfId="675"/>
    <cellStyle name="”љ‘ђћ‚ђќќ›‰ 4" xfId="676"/>
    <cellStyle name="”љ‘ђћ‚ђќќ›‰ 5" xfId="1604"/>
    <cellStyle name="”љ‘ђћ‚ђќќ›‰ 6" xfId="674"/>
    <cellStyle name="„…ќ…†ќ›‰" xfId="77"/>
    <cellStyle name="„…ќ…†ќ›‰ 2" xfId="78"/>
    <cellStyle name="„…ќ…†ќ›‰ 3" xfId="677"/>
    <cellStyle name="„…ќ…†ќ›‰ 3 2" xfId="678"/>
    <cellStyle name="„…ќ…†ќ›‰ 3 3" xfId="679"/>
    <cellStyle name="„ђ’ђ" xfId="79"/>
    <cellStyle name="„ђ’ђ 2" xfId="681"/>
    <cellStyle name="„ђ’ђ 3" xfId="682"/>
    <cellStyle name="„ђ’ђ 4" xfId="680"/>
    <cellStyle name="€’ћѓћ‚›‰" xfId="80"/>
    <cellStyle name="€’ћѓћ‚›‰ 2" xfId="81"/>
    <cellStyle name="€’ћѓћ‚›‰ 3" xfId="683"/>
    <cellStyle name="€’ћѓћ‚›‰ 3 2" xfId="684"/>
    <cellStyle name="€’ћѓћ‚›‰ 3 3" xfId="685"/>
    <cellStyle name="‡ђѓћ‹ћ‚ћљ1" xfId="82"/>
    <cellStyle name="‡ђѓћ‹ћ‚ћљ1 2" xfId="83"/>
    <cellStyle name="‡ђѓћ‹ћ‚ћљ1 3" xfId="686"/>
    <cellStyle name="‡ђѓћ‹ћ‚ћљ1 3 2" xfId="687"/>
    <cellStyle name="‡ђѓћ‹ћ‚ћљ1 3 3" xfId="688"/>
    <cellStyle name="‡ђѓћ‹ћ‚ћљ2" xfId="84"/>
    <cellStyle name="‡ђѓћ‹ћ‚ћљ2 2" xfId="85"/>
    <cellStyle name="‡ђѓћ‹ћ‚ћљ2 3" xfId="689"/>
    <cellStyle name="‡ђѓћ‹ћ‚ћљ2 3 2" xfId="690"/>
    <cellStyle name="‡ђѓћ‹ћ‚ћљ2 3 3" xfId="691"/>
    <cellStyle name="’ћѓћ‚›‰" xfId="86"/>
    <cellStyle name="’ћѓћ‚›‰ 2" xfId="87"/>
    <cellStyle name="’ћѓћ‚›‰ 2 2" xfId="88"/>
    <cellStyle name="’ћѓћ‚›‰ 2 3" xfId="1607"/>
    <cellStyle name="’ћѓћ‚›‰ 3" xfId="693"/>
    <cellStyle name="’ћѓћ‚›‰ 4" xfId="694"/>
    <cellStyle name="’ћѓћ‚›‰ 5" xfId="1606"/>
    <cellStyle name="’ћѓћ‚›‰ 6" xfId="692"/>
    <cellStyle name="1Normal" xfId="89"/>
    <cellStyle name="1Normal 2" xfId="696"/>
    <cellStyle name="1Normal 3" xfId="697"/>
    <cellStyle name="1Normal 4" xfId="695"/>
    <cellStyle name="20% - Accent1" xfId="90"/>
    <cellStyle name="20% - Accent2" xfId="91"/>
    <cellStyle name="20% - Accent3" xfId="92"/>
    <cellStyle name="20% - Accent4" xfId="93"/>
    <cellStyle name="20% - Accent5" xfId="94"/>
    <cellStyle name="20% - Accent6" xfId="95"/>
    <cellStyle name="20% - Акцент1 2" xfId="97"/>
    <cellStyle name="20% - Акцент1 2 2" xfId="699"/>
    <cellStyle name="20% - Акцент1 2 3" xfId="700"/>
    <cellStyle name="20% - Акцент1 2 4" xfId="698"/>
    <cellStyle name="20% - Акцент1 3" xfId="98"/>
    <cellStyle name="20% - Акцент1 3 2" xfId="702"/>
    <cellStyle name="20% - Акцент1 3 3" xfId="703"/>
    <cellStyle name="20% - Акцент1 3 4" xfId="701"/>
    <cellStyle name="20% - Акцент1 4" xfId="99"/>
    <cellStyle name="20% - Акцент1 4 2" xfId="705"/>
    <cellStyle name="20% - Акцент1 4 3" xfId="706"/>
    <cellStyle name="20% - Акцент1 4 4" xfId="704"/>
    <cellStyle name="20% - Акцент1 5" xfId="100"/>
    <cellStyle name="20% - Акцент1 5 2" xfId="708"/>
    <cellStyle name="20% - Акцент1 5 3" xfId="709"/>
    <cellStyle name="20% - Акцент1 5 4" xfId="707"/>
    <cellStyle name="20% - Акцент1 6" xfId="710"/>
    <cellStyle name="20% - Акцент1 6 2" xfId="1691"/>
    <cellStyle name="20% - Акцент1 6 2 2" xfId="1710"/>
    <cellStyle name="20% - Акцент1 6 3" xfId="1711"/>
    <cellStyle name="20% - Акцент1 7" xfId="96"/>
    <cellStyle name="20% - Акцент2 2" xfId="102"/>
    <cellStyle name="20% - Акцент2 2 2" xfId="712"/>
    <cellStyle name="20% - Акцент2 2 3" xfId="713"/>
    <cellStyle name="20% - Акцент2 2 4" xfId="711"/>
    <cellStyle name="20% - Акцент2 3" xfId="103"/>
    <cellStyle name="20% - Акцент2 3 2" xfId="715"/>
    <cellStyle name="20% - Акцент2 3 3" xfId="716"/>
    <cellStyle name="20% - Акцент2 3 4" xfId="714"/>
    <cellStyle name="20% - Акцент2 4" xfId="104"/>
    <cellStyle name="20% - Акцент2 4 2" xfId="718"/>
    <cellStyle name="20% - Акцент2 4 3" xfId="719"/>
    <cellStyle name="20% - Акцент2 4 4" xfId="717"/>
    <cellStyle name="20% - Акцент2 5" xfId="105"/>
    <cellStyle name="20% - Акцент2 5 2" xfId="721"/>
    <cellStyle name="20% - Акцент2 5 3" xfId="722"/>
    <cellStyle name="20% - Акцент2 5 4" xfId="720"/>
    <cellStyle name="20% - Акцент2 6" xfId="723"/>
    <cellStyle name="20% - Акцент2 6 2" xfId="1692"/>
    <cellStyle name="20% - Акцент2 6 2 2" xfId="1712"/>
    <cellStyle name="20% - Акцент2 6 3" xfId="1713"/>
    <cellStyle name="20% - Акцент2 7" xfId="101"/>
    <cellStyle name="20% - Акцент3 2" xfId="107"/>
    <cellStyle name="20% - Акцент3 2 2" xfId="725"/>
    <cellStyle name="20% - Акцент3 2 3" xfId="726"/>
    <cellStyle name="20% - Акцент3 2 4" xfId="724"/>
    <cellStyle name="20% - Акцент3 3" xfId="108"/>
    <cellStyle name="20% - Акцент3 3 2" xfId="728"/>
    <cellStyle name="20% - Акцент3 3 3" xfId="729"/>
    <cellStyle name="20% - Акцент3 3 4" xfId="727"/>
    <cellStyle name="20% - Акцент3 4" xfId="109"/>
    <cellStyle name="20% - Акцент3 4 2" xfId="731"/>
    <cellStyle name="20% - Акцент3 4 3" xfId="732"/>
    <cellStyle name="20% - Акцент3 4 4" xfId="730"/>
    <cellStyle name="20% - Акцент3 5" xfId="110"/>
    <cellStyle name="20% - Акцент3 5 2" xfId="734"/>
    <cellStyle name="20% - Акцент3 5 3" xfId="735"/>
    <cellStyle name="20% - Акцент3 5 4" xfId="733"/>
    <cellStyle name="20% - Акцент3 6" xfId="736"/>
    <cellStyle name="20% - Акцент3 6 2" xfId="1693"/>
    <cellStyle name="20% - Акцент3 6 2 2" xfId="1714"/>
    <cellStyle name="20% - Акцент3 6 3" xfId="1715"/>
    <cellStyle name="20% - Акцент3 7" xfId="106"/>
    <cellStyle name="20% - Акцент4 2" xfId="112"/>
    <cellStyle name="20% - Акцент4 2 2" xfId="738"/>
    <cellStyle name="20% - Акцент4 2 3" xfId="739"/>
    <cellStyle name="20% - Акцент4 2 4" xfId="737"/>
    <cellStyle name="20% - Акцент4 3" xfId="113"/>
    <cellStyle name="20% - Акцент4 3 2" xfId="741"/>
    <cellStyle name="20% - Акцент4 3 3" xfId="742"/>
    <cellStyle name="20% - Акцент4 3 4" xfId="740"/>
    <cellStyle name="20% - Акцент4 4" xfId="114"/>
    <cellStyle name="20% - Акцент4 4 2" xfId="744"/>
    <cellStyle name="20% - Акцент4 4 3" xfId="745"/>
    <cellStyle name="20% - Акцент4 4 4" xfId="743"/>
    <cellStyle name="20% - Акцент4 5" xfId="115"/>
    <cellStyle name="20% - Акцент4 5 2" xfId="747"/>
    <cellStyle name="20% - Акцент4 5 3" xfId="748"/>
    <cellStyle name="20% - Акцент4 5 4" xfId="746"/>
    <cellStyle name="20% - Акцент4 6" xfId="749"/>
    <cellStyle name="20% - Акцент4 6 2" xfId="1694"/>
    <cellStyle name="20% - Акцент4 6 2 2" xfId="1716"/>
    <cellStyle name="20% - Акцент4 6 3" xfId="1717"/>
    <cellStyle name="20% - Акцент4 7" xfId="111"/>
    <cellStyle name="20% - Акцент5 2" xfId="117"/>
    <cellStyle name="20% - Акцент5 2 2" xfId="751"/>
    <cellStyle name="20% - Акцент5 2 3" xfId="752"/>
    <cellStyle name="20% - Акцент5 2 4" xfId="750"/>
    <cellStyle name="20% - Акцент5 3" xfId="118"/>
    <cellStyle name="20% - Акцент5 3 2" xfId="754"/>
    <cellStyle name="20% - Акцент5 3 3" xfId="755"/>
    <cellStyle name="20% - Акцент5 3 4" xfId="753"/>
    <cellStyle name="20% - Акцент5 4" xfId="119"/>
    <cellStyle name="20% - Акцент5 4 2" xfId="757"/>
    <cellStyle name="20% - Акцент5 4 3" xfId="758"/>
    <cellStyle name="20% - Акцент5 4 4" xfId="756"/>
    <cellStyle name="20% - Акцент5 5" xfId="120"/>
    <cellStyle name="20% - Акцент5 5 2" xfId="760"/>
    <cellStyle name="20% - Акцент5 5 3" xfId="761"/>
    <cellStyle name="20% - Акцент5 5 4" xfId="759"/>
    <cellStyle name="20% - Акцент5 6" xfId="762"/>
    <cellStyle name="20% - Акцент5 6 2" xfId="1695"/>
    <cellStyle name="20% - Акцент5 6 2 2" xfId="1718"/>
    <cellStyle name="20% - Акцент5 6 3" xfId="1719"/>
    <cellStyle name="20% - Акцент5 7" xfId="116"/>
    <cellStyle name="20% - Акцент6 2" xfId="122"/>
    <cellStyle name="20% - Акцент6 2 2" xfId="764"/>
    <cellStyle name="20% - Акцент6 2 3" xfId="765"/>
    <cellStyle name="20% - Акцент6 2 4" xfId="763"/>
    <cellStyle name="20% - Акцент6 3" xfId="123"/>
    <cellStyle name="20% - Акцент6 3 2" xfId="767"/>
    <cellStyle name="20% - Акцент6 3 3" xfId="768"/>
    <cellStyle name="20% - Акцент6 3 4" xfId="766"/>
    <cellStyle name="20% - Акцент6 4" xfId="124"/>
    <cellStyle name="20% - Акцент6 4 2" xfId="770"/>
    <cellStyle name="20% - Акцент6 4 3" xfId="771"/>
    <cellStyle name="20% - Акцент6 4 4" xfId="769"/>
    <cellStyle name="20% - Акцент6 5" xfId="125"/>
    <cellStyle name="20% - Акцент6 5 2" xfId="773"/>
    <cellStyle name="20% - Акцент6 5 3" xfId="774"/>
    <cellStyle name="20% - Акцент6 5 4" xfId="772"/>
    <cellStyle name="20% - Акцент6 6" xfId="775"/>
    <cellStyle name="20% - Акцент6 6 2" xfId="1696"/>
    <cellStyle name="20% - Акцент6 6 2 2" xfId="1720"/>
    <cellStyle name="20% - Акцент6 6 3" xfId="1721"/>
    <cellStyle name="20% - Акцент6 7" xfId="121"/>
    <cellStyle name="40% - Accent1" xfId="126"/>
    <cellStyle name="40% - Accent2" xfId="127"/>
    <cellStyle name="40% - Accent3" xfId="128"/>
    <cellStyle name="40% - Accent4" xfId="129"/>
    <cellStyle name="40% - Accent5" xfId="130"/>
    <cellStyle name="40% - Accent6" xfId="131"/>
    <cellStyle name="40% - Акцент1 2" xfId="133"/>
    <cellStyle name="40% - Акцент1 2 2" xfId="777"/>
    <cellStyle name="40% - Акцент1 2 3" xfId="778"/>
    <cellStyle name="40% - Акцент1 2 4" xfId="776"/>
    <cellStyle name="40% - Акцент1 3" xfId="134"/>
    <cellStyle name="40% - Акцент1 3 2" xfId="780"/>
    <cellStyle name="40% - Акцент1 3 3" xfId="781"/>
    <cellStyle name="40% - Акцент1 3 4" xfId="779"/>
    <cellStyle name="40% - Акцент1 4" xfId="135"/>
    <cellStyle name="40% - Акцент1 4 2" xfId="783"/>
    <cellStyle name="40% - Акцент1 4 3" xfId="784"/>
    <cellStyle name="40% - Акцент1 4 4" xfId="782"/>
    <cellStyle name="40% - Акцент1 5" xfId="136"/>
    <cellStyle name="40% - Акцент1 5 2" xfId="786"/>
    <cellStyle name="40% - Акцент1 5 3" xfId="787"/>
    <cellStyle name="40% - Акцент1 5 4" xfId="785"/>
    <cellStyle name="40% - Акцент1 6" xfId="788"/>
    <cellStyle name="40% - Акцент1 6 2" xfId="1697"/>
    <cellStyle name="40% - Акцент1 6 2 2" xfId="1722"/>
    <cellStyle name="40% - Акцент1 6 3" xfId="1723"/>
    <cellStyle name="40% - Акцент1 7" xfId="132"/>
    <cellStyle name="40% - Акцент2 2" xfId="138"/>
    <cellStyle name="40% - Акцент2 2 2" xfId="790"/>
    <cellStyle name="40% - Акцент2 2 3" xfId="791"/>
    <cellStyle name="40% - Акцент2 2 4" xfId="789"/>
    <cellStyle name="40% - Акцент2 3" xfId="139"/>
    <cellStyle name="40% - Акцент2 3 2" xfId="793"/>
    <cellStyle name="40% - Акцент2 3 3" xfId="794"/>
    <cellStyle name="40% - Акцент2 3 4" xfId="792"/>
    <cellStyle name="40% - Акцент2 4" xfId="140"/>
    <cellStyle name="40% - Акцент2 4 2" xfId="796"/>
    <cellStyle name="40% - Акцент2 4 3" xfId="797"/>
    <cellStyle name="40% - Акцент2 4 4" xfId="795"/>
    <cellStyle name="40% - Акцент2 5" xfId="141"/>
    <cellStyle name="40% - Акцент2 5 2" xfId="799"/>
    <cellStyle name="40% - Акцент2 5 3" xfId="800"/>
    <cellStyle name="40% - Акцент2 5 4" xfId="798"/>
    <cellStyle name="40% - Акцент2 6" xfId="801"/>
    <cellStyle name="40% - Акцент2 6 2" xfId="1698"/>
    <cellStyle name="40% - Акцент2 6 2 2" xfId="1724"/>
    <cellStyle name="40% - Акцент2 6 3" xfId="1725"/>
    <cellStyle name="40% - Акцент2 7" xfId="137"/>
    <cellStyle name="40% - Акцент3 2" xfId="143"/>
    <cellStyle name="40% - Акцент3 2 2" xfId="803"/>
    <cellStyle name="40% - Акцент3 2 3" xfId="804"/>
    <cellStyle name="40% - Акцент3 2 4" xfId="802"/>
    <cellStyle name="40% - Акцент3 3" xfId="144"/>
    <cellStyle name="40% - Акцент3 3 2" xfId="806"/>
    <cellStyle name="40% - Акцент3 3 3" xfId="807"/>
    <cellStyle name="40% - Акцент3 3 4" xfId="805"/>
    <cellStyle name="40% - Акцент3 4" xfId="145"/>
    <cellStyle name="40% - Акцент3 4 2" xfId="809"/>
    <cellStyle name="40% - Акцент3 4 3" xfId="810"/>
    <cellStyle name="40% - Акцент3 4 4" xfId="808"/>
    <cellStyle name="40% - Акцент3 5" xfId="146"/>
    <cellStyle name="40% - Акцент3 5 2" xfId="812"/>
    <cellStyle name="40% - Акцент3 5 3" xfId="813"/>
    <cellStyle name="40% - Акцент3 5 4" xfId="811"/>
    <cellStyle name="40% - Акцент3 6" xfId="814"/>
    <cellStyle name="40% - Акцент3 6 2" xfId="1699"/>
    <cellStyle name="40% - Акцент3 6 2 2" xfId="1726"/>
    <cellStyle name="40% - Акцент3 6 3" xfId="1727"/>
    <cellStyle name="40% - Акцент3 7" xfId="142"/>
    <cellStyle name="40% - Акцент4 2" xfId="148"/>
    <cellStyle name="40% - Акцент4 2 2" xfId="816"/>
    <cellStyle name="40% - Акцент4 2 3" xfId="817"/>
    <cellStyle name="40% - Акцент4 2 4" xfId="815"/>
    <cellStyle name="40% - Акцент4 3" xfId="149"/>
    <cellStyle name="40% - Акцент4 3 2" xfId="819"/>
    <cellStyle name="40% - Акцент4 3 3" xfId="820"/>
    <cellStyle name="40% - Акцент4 3 4" xfId="818"/>
    <cellStyle name="40% - Акцент4 4" xfId="150"/>
    <cellStyle name="40% - Акцент4 4 2" xfId="822"/>
    <cellStyle name="40% - Акцент4 4 3" xfId="823"/>
    <cellStyle name="40% - Акцент4 4 4" xfId="821"/>
    <cellStyle name="40% - Акцент4 5" xfId="151"/>
    <cellStyle name="40% - Акцент4 5 2" xfId="825"/>
    <cellStyle name="40% - Акцент4 5 3" xfId="826"/>
    <cellStyle name="40% - Акцент4 5 4" xfId="824"/>
    <cellStyle name="40% - Акцент4 6" xfId="827"/>
    <cellStyle name="40% - Акцент4 6 2" xfId="1700"/>
    <cellStyle name="40% - Акцент4 6 2 2" xfId="1728"/>
    <cellStyle name="40% - Акцент4 6 3" xfId="1729"/>
    <cellStyle name="40% - Акцент4 7" xfId="147"/>
    <cellStyle name="40% - Акцент5 2" xfId="153"/>
    <cellStyle name="40% - Акцент5 2 2" xfId="829"/>
    <cellStyle name="40% - Акцент5 2 3" xfId="830"/>
    <cellStyle name="40% - Акцент5 2 4" xfId="828"/>
    <cellStyle name="40% - Акцент5 3" xfId="154"/>
    <cellStyle name="40% - Акцент5 3 2" xfId="832"/>
    <cellStyle name="40% - Акцент5 3 3" xfId="833"/>
    <cellStyle name="40% - Акцент5 3 4" xfId="831"/>
    <cellStyle name="40% - Акцент5 4" xfId="155"/>
    <cellStyle name="40% - Акцент5 4 2" xfId="835"/>
    <cellStyle name="40% - Акцент5 4 3" xfId="836"/>
    <cellStyle name="40% - Акцент5 4 4" xfId="834"/>
    <cellStyle name="40% - Акцент5 5" xfId="156"/>
    <cellStyle name="40% - Акцент5 5 2" xfId="838"/>
    <cellStyle name="40% - Акцент5 5 3" xfId="839"/>
    <cellStyle name="40% - Акцент5 5 4" xfId="837"/>
    <cellStyle name="40% - Акцент5 6" xfId="840"/>
    <cellStyle name="40% - Акцент5 6 2" xfId="1701"/>
    <cellStyle name="40% - Акцент5 6 2 2" xfId="1730"/>
    <cellStyle name="40% - Акцент5 6 3" xfId="1731"/>
    <cellStyle name="40% - Акцент5 7" xfId="152"/>
    <cellStyle name="40% - Акцент6 2" xfId="158"/>
    <cellStyle name="40% - Акцент6 2 2" xfId="842"/>
    <cellStyle name="40% - Акцент6 2 3" xfId="843"/>
    <cellStyle name="40% - Акцент6 2 4" xfId="841"/>
    <cellStyle name="40% - Акцент6 3" xfId="159"/>
    <cellStyle name="40% - Акцент6 3 2" xfId="845"/>
    <cellStyle name="40% - Акцент6 3 3" xfId="846"/>
    <cellStyle name="40% - Акцент6 3 4" xfId="844"/>
    <cellStyle name="40% - Акцент6 4" xfId="160"/>
    <cellStyle name="40% - Акцент6 4 2" xfId="848"/>
    <cellStyle name="40% - Акцент6 4 3" xfId="849"/>
    <cellStyle name="40% - Акцент6 4 4" xfId="847"/>
    <cellStyle name="40% - Акцент6 5" xfId="161"/>
    <cellStyle name="40% - Акцент6 5 2" xfId="851"/>
    <cellStyle name="40% - Акцент6 5 3" xfId="852"/>
    <cellStyle name="40% - Акцент6 5 4" xfId="850"/>
    <cellStyle name="40% - Акцент6 6" xfId="853"/>
    <cellStyle name="40% - Акцент6 6 2" xfId="1702"/>
    <cellStyle name="40% - Акцент6 6 2 2" xfId="1732"/>
    <cellStyle name="40% - Акцент6 6 3" xfId="1733"/>
    <cellStyle name="40% - Акцент6 7" xfId="157"/>
    <cellStyle name="60% - Accent1" xfId="162"/>
    <cellStyle name="60% - Accent2" xfId="163"/>
    <cellStyle name="60% - Accent3" xfId="164"/>
    <cellStyle name="60% - Accent4" xfId="165"/>
    <cellStyle name="60% - Accent5" xfId="166"/>
    <cellStyle name="60% - Accent6" xfId="167"/>
    <cellStyle name="60% - Акцент1 2" xfId="169"/>
    <cellStyle name="60% - Акцент1 2 2" xfId="855"/>
    <cellStyle name="60% - Акцент1 2 3" xfId="856"/>
    <cellStyle name="60% - Акцент1 2 4" xfId="854"/>
    <cellStyle name="60% - Акцент1 3" xfId="170"/>
    <cellStyle name="60% - Акцент1 3 2" xfId="858"/>
    <cellStyle name="60% - Акцент1 3 3" xfId="859"/>
    <cellStyle name="60% - Акцент1 3 4" xfId="857"/>
    <cellStyle name="60% - Акцент1 4" xfId="171"/>
    <cellStyle name="60% - Акцент1 4 2" xfId="861"/>
    <cellStyle name="60% - Акцент1 4 3" xfId="862"/>
    <cellStyle name="60% - Акцент1 4 4" xfId="860"/>
    <cellStyle name="60% - Акцент1 5" xfId="172"/>
    <cellStyle name="60% - Акцент1 5 2" xfId="864"/>
    <cellStyle name="60% - Акцент1 5 3" xfId="865"/>
    <cellStyle name="60% - Акцент1 5 4" xfId="863"/>
    <cellStyle name="60% - Акцент1 6" xfId="866"/>
    <cellStyle name="60% - Акцент1 7" xfId="168"/>
    <cellStyle name="60% - Акцент2 2" xfId="174"/>
    <cellStyle name="60% - Акцент2 2 2" xfId="868"/>
    <cellStyle name="60% - Акцент2 2 3" xfId="869"/>
    <cellStyle name="60% - Акцент2 2 4" xfId="867"/>
    <cellStyle name="60% - Акцент2 3" xfId="175"/>
    <cellStyle name="60% - Акцент2 3 2" xfId="871"/>
    <cellStyle name="60% - Акцент2 3 3" xfId="872"/>
    <cellStyle name="60% - Акцент2 3 4" xfId="870"/>
    <cellStyle name="60% - Акцент2 4" xfId="176"/>
    <cellStyle name="60% - Акцент2 4 2" xfId="874"/>
    <cellStyle name="60% - Акцент2 4 3" xfId="875"/>
    <cellStyle name="60% - Акцент2 4 4" xfId="873"/>
    <cellStyle name="60% - Акцент2 5" xfId="177"/>
    <cellStyle name="60% - Акцент2 5 2" xfId="877"/>
    <cellStyle name="60% - Акцент2 5 3" xfId="878"/>
    <cellStyle name="60% - Акцент2 5 4" xfId="876"/>
    <cellStyle name="60% - Акцент2 6" xfId="879"/>
    <cellStyle name="60% - Акцент2 7" xfId="173"/>
    <cellStyle name="60% - Акцент3 2" xfId="179"/>
    <cellStyle name="60% - Акцент3 2 2" xfId="881"/>
    <cellStyle name="60% - Акцент3 2 3" xfId="882"/>
    <cellStyle name="60% - Акцент3 2 4" xfId="880"/>
    <cellStyle name="60% - Акцент3 3" xfId="180"/>
    <cellStyle name="60% - Акцент3 3 2" xfId="884"/>
    <cellStyle name="60% - Акцент3 3 3" xfId="885"/>
    <cellStyle name="60% - Акцент3 3 4" xfId="883"/>
    <cellStyle name="60% - Акцент3 4" xfId="181"/>
    <cellStyle name="60% - Акцент3 4 2" xfId="887"/>
    <cellStyle name="60% - Акцент3 4 3" xfId="888"/>
    <cellStyle name="60% - Акцент3 4 4" xfId="886"/>
    <cellStyle name="60% - Акцент3 5" xfId="182"/>
    <cellStyle name="60% - Акцент3 5 2" xfId="890"/>
    <cellStyle name="60% - Акцент3 5 3" xfId="891"/>
    <cellStyle name="60% - Акцент3 5 4" xfId="889"/>
    <cellStyle name="60% - Акцент3 6" xfId="892"/>
    <cellStyle name="60% - Акцент3 7" xfId="178"/>
    <cellStyle name="60% - Акцент4 2" xfId="184"/>
    <cellStyle name="60% - Акцент4 2 2" xfId="894"/>
    <cellStyle name="60% - Акцент4 2 3" xfId="895"/>
    <cellStyle name="60% - Акцент4 2 4" xfId="893"/>
    <cellStyle name="60% - Акцент4 3" xfId="185"/>
    <cellStyle name="60% - Акцент4 3 2" xfId="897"/>
    <cellStyle name="60% - Акцент4 3 3" xfId="898"/>
    <cellStyle name="60% - Акцент4 3 4" xfId="896"/>
    <cellStyle name="60% - Акцент4 4" xfId="186"/>
    <cellStyle name="60% - Акцент4 4 2" xfId="900"/>
    <cellStyle name="60% - Акцент4 4 3" xfId="901"/>
    <cellStyle name="60% - Акцент4 4 4" xfId="899"/>
    <cellStyle name="60% - Акцент4 5" xfId="187"/>
    <cellStyle name="60% - Акцент4 5 2" xfId="903"/>
    <cellStyle name="60% - Акцент4 5 3" xfId="904"/>
    <cellStyle name="60% - Акцент4 5 4" xfId="902"/>
    <cellStyle name="60% - Акцент4 6" xfId="905"/>
    <cellStyle name="60% - Акцент4 7" xfId="183"/>
    <cellStyle name="60% - Акцент5 2" xfId="189"/>
    <cellStyle name="60% - Акцент5 2 2" xfId="907"/>
    <cellStyle name="60% - Акцент5 2 3" xfId="908"/>
    <cellStyle name="60% - Акцент5 2 4" xfId="906"/>
    <cellStyle name="60% - Акцент5 3" xfId="190"/>
    <cellStyle name="60% - Акцент5 3 2" xfId="910"/>
    <cellStyle name="60% - Акцент5 3 3" xfId="911"/>
    <cellStyle name="60% - Акцент5 3 4" xfId="909"/>
    <cellStyle name="60% - Акцент5 4" xfId="191"/>
    <cellStyle name="60% - Акцент5 4 2" xfId="913"/>
    <cellStyle name="60% - Акцент5 4 3" xfId="914"/>
    <cellStyle name="60% - Акцент5 4 4" xfId="912"/>
    <cellStyle name="60% - Акцент5 5" xfId="192"/>
    <cellStyle name="60% - Акцент5 5 2" xfId="916"/>
    <cellStyle name="60% - Акцент5 5 3" xfId="917"/>
    <cellStyle name="60% - Акцент5 5 4" xfId="915"/>
    <cellStyle name="60% - Акцент5 6" xfId="918"/>
    <cellStyle name="60% - Акцент5 7" xfId="188"/>
    <cellStyle name="60% - Акцент6 2" xfId="194"/>
    <cellStyle name="60% - Акцент6 2 2" xfId="920"/>
    <cellStyle name="60% - Акцент6 2 3" xfId="921"/>
    <cellStyle name="60% - Акцент6 2 4" xfId="919"/>
    <cellStyle name="60% - Акцент6 3" xfId="195"/>
    <cellStyle name="60% - Акцент6 3 2" xfId="923"/>
    <cellStyle name="60% - Акцент6 3 3" xfId="924"/>
    <cellStyle name="60% - Акцент6 3 4" xfId="922"/>
    <cellStyle name="60% - Акцент6 4" xfId="196"/>
    <cellStyle name="60% - Акцент6 4 2" xfId="926"/>
    <cellStyle name="60% - Акцент6 4 3" xfId="927"/>
    <cellStyle name="60% - Акцент6 4 4" xfId="925"/>
    <cellStyle name="60% - Акцент6 5" xfId="197"/>
    <cellStyle name="60% - Акцент6 5 2" xfId="929"/>
    <cellStyle name="60% - Акцент6 5 3" xfId="930"/>
    <cellStyle name="60% - Акцент6 5 4" xfId="928"/>
    <cellStyle name="60% - Акцент6 6" xfId="931"/>
    <cellStyle name="60% - Акцент6 7" xfId="193"/>
    <cellStyle name="Accent1" xfId="198"/>
    <cellStyle name="Accent2" xfId="199"/>
    <cellStyle name="Accent3" xfId="200"/>
    <cellStyle name="Accent4" xfId="201"/>
    <cellStyle name="Accent5" xfId="202"/>
    <cellStyle name="Accent6" xfId="203"/>
    <cellStyle name="Ăčďĺđńńűëęŕ" xfId="204"/>
    <cellStyle name="Action" xfId="932"/>
    <cellStyle name="Áĺççŕůčňíűé" xfId="205"/>
    <cellStyle name="Äĺíĺćíűé [0]_(ňŕá 3č)" xfId="206"/>
    <cellStyle name="Äĺíĺćíűé_(ňŕá 3č)" xfId="207"/>
    <cellStyle name="Bad" xfId="208"/>
    <cellStyle name="Calculation" xfId="209"/>
    <cellStyle name="Cells 2" xfId="577"/>
    <cellStyle name="Check Cell" xfId="210"/>
    <cellStyle name="Comma [0]_irl tel sep5" xfId="211"/>
    <cellStyle name="Comma_irl tel sep5" xfId="212"/>
    <cellStyle name="Comma0" xfId="213"/>
    <cellStyle name="Çŕůčňíűé" xfId="214"/>
    <cellStyle name="Currency [0]" xfId="215"/>
    <cellStyle name="Currency_irl tel sep5" xfId="216"/>
    <cellStyle name="Currency0" xfId="217"/>
    <cellStyle name="currency1" xfId="591"/>
    <cellStyle name="Currency2" xfId="578"/>
    <cellStyle name="currency3" xfId="592"/>
    <cellStyle name="currency4" xfId="593"/>
    <cellStyle name="Date" xfId="218"/>
    <cellStyle name="Dates" xfId="219"/>
    <cellStyle name="E-mail" xfId="220"/>
    <cellStyle name="Euro" xfId="221"/>
    <cellStyle name="Euro 2" xfId="934"/>
    <cellStyle name="Euro 3" xfId="935"/>
    <cellStyle name="Euro 4" xfId="1608"/>
    <cellStyle name="Euro 5" xfId="933"/>
    <cellStyle name="Explanatory Text" xfId="222"/>
    <cellStyle name="F2" xfId="223"/>
    <cellStyle name="F2 2" xfId="937"/>
    <cellStyle name="F2 2 2" xfId="938"/>
    <cellStyle name="F2 2 3" xfId="939"/>
    <cellStyle name="F2 3" xfId="940"/>
    <cellStyle name="F2 4" xfId="941"/>
    <cellStyle name="F2 5" xfId="936"/>
    <cellStyle name="F3" xfId="224"/>
    <cellStyle name="F3 2" xfId="943"/>
    <cellStyle name="F3 2 2" xfId="944"/>
    <cellStyle name="F3 2 3" xfId="945"/>
    <cellStyle name="F3 3" xfId="946"/>
    <cellStyle name="F3 4" xfId="947"/>
    <cellStyle name="F3 5" xfId="942"/>
    <cellStyle name="F4" xfId="225"/>
    <cellStyle name="F4 2" xfId="949"/>
    <cellStyle name="F4 2 2" xfId="950"/>
    <cellStyle name="F4 2 3" xfId="951"/>
    <cellStyle name="F4 3" xfId="952"/>
    <cellStyle name="F4 4" xfId="953"/>
    <cellStyle name="F4 5" xfId="948"/>
    <cellStyle name="F5" xfId="226"/>
    <cellStyle name="F5 2" xfId="955"/>
    <cellStyle name="F5 2 2" xfId="956"/>
    <cellStyle name="F5 2 3" xfId="957"/>
    <cellStyle name="F5 3" xfId="958"/>
    <cellStyle name="F5 4" xfId="959"/>
    <cellStyle name="F5 5" xfId="954"/>
    <cellStyle name="F6" xfId="227"/>
    <cellStyle name="F6 2" xfId="961"/>
    <cellStyle name="F6 2 2" xfId="962"/>
    <cellStyle name="F6 2 3" xfId="963"/>
    <cellStyle name="F6 3" xfId="964"/>
    <cellStyle name="F6 4" xfId="965"/>
    <cellStyle name="F6 5" xfId="960"/>
    <cellStyle name="F7" xfId="228"/>
    <cellStyle name="F7 2" xfId="967"/>
    <cellStyle name="F7 2 2" xfId="968"/>
    <cellStyle name="F7 2 3" xfId="969"/>
    <cellStyle name="F7 3" xfId="970"/>
    <cellStyle name="F7 4" xfId="971"/>
    <cellStyle name="F7 5" xfId="966"/>
    <cellStyle name="F8" xfId="229"/>
    <cellStyle name="F8 2" xfId="973"/>
    <cellStyle name="F8 2 2" xfId="974"/>
    <cellStyle name="F8 2 3" xfId="975"/>
    <cellStyle name="F8 3" xfId="976"/>
    <cellStyle name="F8 4" xfId="977"/>
    <cellStyle name="F8 5" xfId="972"/>
    <cellStyle name="Fixed" xfId="230"/>
    <cellStyle name="Followed Hyperlink" xfId="579"/>
    <cellStyle name="Good" xfId="231"/>
    <cellStyle name="Header 3" xfId="580"/>
    <cellStyle name="Heading" xfId="232"/>
    <cellStyle name="Heading 1" xfId="233"/>
    <cellStyle name="Heading 2" xfId="234"/>
    <cellStyle name="Heading 3" xfId="235"/>
    <cellStyle name="Heading 4" xfId="236"/>
    <cellStyle name="Heading2" xfId="237"/>
    <cellStyle name="Hyperlink" xfId="581"/>
    <cellStyle name="Îáű÷íűé__FES" xfId="238"/>
    <cellStyle name="Îňęđűâŕâřŕ˙ń˙ ăčďĺđńńűëęŕ" xfId="239"/>
    <cellStyle name="Input" xfId="240"/>
    <cellStyle name="Inputs" xfId="241"/>
    <cellStyle name="Inputs (const)" xfId="242"/>
    <cellStyle name="Inputs Co" xfId="243"/>
    <cellStyle name="Linked Cell" xfId="244"/>
    <cellStyle name="Neutral" xfId="245"/>
    <cellStyle name="Norma11l" xfId="246"/>
    <cellStyle name="Norma11l 2" xfId="979"/>
    <cellStyle name="Norma11l 3" xfId="980"/>
    <cellStyle name="Norma11l 4" xfId="978"/>
    <cellStyle name="normal" xfId="582"/>
    <cellStyle name="normal 2" xfId="981"/>
    <cellStyle name="normal 3" xfId="982"/>
    <cellStyle name="Normal_16" xfId="1609"/>
    <cellStyle name="Normal1" xfId="247"/>
    <cellStyle name="Normal1 2" xfId="984"/>
    <cellStyle name="Normal1 3" xfId="985"/>
    <cellStyle name="Normal1 4" xfId="983"/>
    <cellStyle name="Normal1_PASSPORT.TEPLO.SETI(v3.0d)" xfId="986"/>
    <cellStyle name="Normal2" xfId="583"/>
    <cellStyle name="normбlnм_laroux" xfId="248"/>
    <cellStyle name="Note" xfId="249"/>
    <cellStyle name="Ôčíŕíńîâűé [0]_(ňŕá 3č)" xfId="250"/>
    <cellStyle name="Ôčíŕíńîâűé_(ňŕá 3č)" xfId="251"/>
    <cellStyle name="Output" xfId="252"/>
    <cellStyle name="Percent1" xfId="584"/>
    <cellStyle name="Price_Body" xfId="253"/>
    <cellStyle name="SAPBEXaggData" xfId="254"/>
    <cellStyle name="SAPBEXaggData 2" xfId="255"/>
    <cellStyle name="SAPBEXaggData 3" xfId="1610"/>
    <cellStyle name="SAPBEXaggDataEmph" xfId="256"/>
    <cellStyle name="SAPBEXaggDataEmph 2" xfId="257"/>
    <cellStyle name="SAPBEXaggDataEmph 3" xfId="1611"/>
    <cellStyle name="SAPBEXaggItem" xfId="258"/>
    <cellStyle name="SAPBEXaggItem 2" xfId="259"/>
    <cellStyle name="SAPBEXaggItem 3" xfId="1612"/>
    <cellStyle name="SAPBEXaggItemX" xfId="260"/>
    <cellStyle name="SAPBEXaggItemX 2" xfId="261"/>
    <cellStyle name="SAPBEXaggItemX 3" xfId="1613"/>
    <cellStyle name="SAPBEXchaText" xfId="262"/>
    <cellStyle name="SAPBEXchaText 2" xfId="263"/>
    <cellStyle name="SAPBEXchaText 3" xfId="1614"/>
    <cellStyle name="SAPBEXexcBad7" xfId="264"/>
    <cellStyle name="SAPBEXexcBad7 2" xfId="265"/>
    <cellStyle name="SAPBEXexcBad7 3" xfId="1615"/>
    <cellStyle name="SAPBEXexcBad8" xfId="266"/>
    <cellStyle name="SAPBEXexcBad8 2" xfId="267"/>
    <cellStyle name="SAPBEXexcBad8 3" xfId="1616"/>
    <cellStyle name="SAPBEXexcBad9" xfId="268"/>
    <cellStyle name="SAPBEXexcBad9 2" xfId="269"/>
    <cellStyle name="SAPBEXexcBad9 3" xfId="1617"/>
    <cellStyle name="SAPBEXexcCritical4" xfId="270"/>
    <cellStyle name="SAPBEXexcCritical4 2" xfId="271"/>
    <cellStyle name="SAPBEXexcCritical4 3" xfId="1618"/>
    <cellStyle name="SAPBEXexcCritical5" xfId="272"/>
    <cellStyle name="SAPBEXexcCritical5 2" xfId="273"/>
    <cellStyle name="SAPBEXexcCritical5 3" xfId="1619"/>
    <cellStyle name="SAPBEXexcCritical6" xfId="274"/>
    <cellStyle name="SAPBEXexcCritical6 2" xfId="275"/>
    <cellStyle name="SAPBEXexcCritical6 3" xfId="1620"/>
    <cellStyle name="SAPBEXexcGood1" xfId="276"/>
    <cellStyle name="SAPBEXexcGood1 2" xfId="277"/>
    <cellStyle name="SAPBEXexcGood1 3" xfId="1621"/>
    <cellStyle name="SAPBEXexcGood2" xfId="278"/>
    <cellStyle name="SAPBEXexcGood2 2" xfId="279"/>
    <cellStyle name="SAPBEXexcGood2 3" xfId="1622"/>
    <cellStyle name="SAPBEXexcGood3" xfId="280"/>
    <cellStyle name="SAPBEXexcGood3 2" xfId="281"/>
    <cellStyle name="SAPBEXexcGood3 3" xfId="1623"/>
    <cellStyle name="SAPBEXfilterDrill" xfId="282"/>
    <cellStyle name="SAPBEXfilterDrill 2" xfId="283"/>
    <cellStyle name="SAPBEXfilterDrill 3" xfId="1624"/>
    <cellStyle name="SAPBEXfilterItem" xfId="284"/>
    <cellStyle name="SAPBEXfilterItem 2" xfId="285"/>
    <cellStyle name="SAPBEXfilterItem 3" xfId="1625"/>
    <cellStyle name="SAPBEXfilterText" xfId="286"/>
    <cellStyle name="SAPBEXfilterText 2" xfId="988"/>
    <cellStyle name="SAPBEXfilterText 3" xfId="989"/>
    <cellStyle name="SAPBEXfilterText 4" xfId="987"/>
    <cellStyle name="SAPBEXformats" xfId="287"/>
    <cellStyle name="SAPBEXformats 2" xfId="288"/>
    <cellStyle name="SAPBEXformats 3" xfId="1626"/>
    <cellStyle name="SAPBEXheaderItem" xfId="289"/>
    <cellStyle name="SAPBEXheaderItem 2" xfId="290"/>
    <cellStyle name="SAPBEXheaderItem 2 2" xfId="1628"/>
    <cellStyle name="SAPBEXheaderItem 2 3" xfId="991"/>
    <cellStyle name="SAPBEXheaderItem 3" xfId="992"/>
    <cellStyle name="SAPBEXheaderItem 4" xfId="1627"/>
    <cellStyle name="SAPBEXheaderItem 5" xfId="990"/>
    <cellStyle name="SAPBEXheaderText" xfId="291"/>
    <cellStyle name="SAPBEXheaderText 2" xfId="292"/>
    <cellStyle name="SAPBEXheaderText 2 2" xfId="1630"/>
    <cellStyle name="SAPBEXheaderText 2 3" xfId="994"/>
    <cellStyle name="SAPBEXheaderText 3" xfId="995"/>
    <cellStyle name="SAPBEXheaderText 4" xfId="1629"/>
    <cellStyle name="SAPBEXheaderText 5" xfId="993"/>
    <cellStyle name="SAPBEXHLevel0" xfId="293"/>
    <cellStyle name="SAPBEXHLevel0 2" xfId="294"/>
    <cellStyle name="SAPBEXHLevel0 2 2" xfId="1632"/>
    <cellStyle name="SAPBEXHLevel0 3" xfId="1631"/>
    <cellStyle name="SAPBEXHLevel0 4" xfId="996"/>
    <cellStyle name="SAPBEXHLevel0X" xfId="295"/>
    <cellStyle name="SAPBEXHLevel0X 2" xfId="296"/>
    <cellStyle name="SAPBEXHLevel0X 2 2" xfId="1634"/>
    <cellStyle name="SAPBEXHLevel0X 3" xfId="1633"/>
    <cellStyle name="SAPBEXHLevel0X 4" xfId="997"/>
    <cellStyle name="SAPBEXHLevel1" xfId="297"/>
    <cellStyle name="SAPBEXHLevel1 2" xfId="298"/>
    <cellStyle name="SAPBEXHLevel1 2 2" xfId="1636"/>
    <cellStyle name="SAPBEXHLevel1 3" xfId="1635"/>
    <cellStyle name="SAPBEXHLevel1 4" xfId="998"/>
    <cellStyle name="SAPBEXHLevel1X" xfId="299"/>
    <cellStyle name="SAPBEXHLevel1X 2" xfId="300"/>
    <cellStyle name="SAPBEXHLevel1X 2 2" xfId="1638"/>
    <cellStyle name="SAPBEXHLevel1X 3" xfId="1637"/>
    <cellStyle name="SAPBEXHLevel1X 4" xfId="999"/>
    <cellStyle name="SAPBEXHLevel2" xfId="301"/>
    <cellStyle name="SAPBEXHLevel2 2" xfId="302"/>
    <cellStyle name="SAPBEXHLevel2 2 2" xfId="1640"/>
    <cellStyle name="SAPBEXHLevel2 3" xfId="1639"/>
    <cellStyle name="SAPBEXHLevel2 4" xfId="1000"/>
    <cellStyle name="SAPBEXHLevel2X" xfId="303"/>
    <cellStyle name="SAPBEXHLevel2X 2" xfId="304"/>
    <cellStyle name="SAPBEXHLevel2X 2 2" xfId="1642"/>
    <cellStyle name="SAPBEXHLevel2X 3" xfId="1641"/>
    <cellStyle name="SAPBEXHLevel2X 4" xfId="1001"/>
    <cellStyle name="SAPBEXHLevel3" xfId="305"/>
    <cellStyle name="SAPBEXHLevel3 2" xfId="306"/>
    <cellStyle name="SAPBEXHLevel3 2 2" xfId="1644"/>
    <cellStyle name="SAPBEXHLevel3 3" xfId="1643"/>
    <cellStyle name="SAPBEXHLevel3 4" xfId="1002"/>
    <cellStyle name="SAPBEXHLevel3X" xfId="307"/>
    <cellStyle name="SAPBEXHLevel3X 2" xfId="308"/>
    <cellStyle name="SAPBEXHLevel3X 2 2" xfId="1646"/>
    <cellStyle name="SAPBEXHLevel3X 3" xfId="1645"/>
    <cellStyle name="SAPBEXHLevel3X 4" xfId="1003"/>
    <cellStyle name="SAPBEXinputData" xfId="309"/>
    <cellStyle name="SAPBEXresData" xfId="310"/>
    <cellStyle name="SAPBEXresData 2" xfId="311"/>
    <cellStyle name="SAPBEXresData 3" xfId="1647"/>
    <cellStyle name="SAPBEXresDataEmph" xfId="312"/>
    <cellStyle name="SAPBEXresDataEmph 2" xfId="313"/>
    <cellStyle name="SAPBEXresDataEmph 3" xfId="1648"/>
    <cellStyle name="SAPBEXresItem" xfId="314"/>
    <cellStyle name="SAPBEXresItem 2" xfId="315"/>
    <cellStyle name="SAPBEXresItem 3" xfId="1649"/>
    <cellStyle name="SAPBEXresItemX" xfId="316"/>
    <cellStyle name="SAPBEXresItemX 2" xfId="317"/>
    <cellStyle name="SAPBEXresItemX 3" xfId="1650"/>
    <cellStyle name="SAPBEXstdData" xfId="318"/>
    <cellStyle name="SAPBEXstdData 2" xfId="319"/>
    <cellStyle name="SAPBEXstdData 3" xfId="1651"/>
    <cellStyle name="SAPBEXstdDataEmph" xfId="320"/>
    <cellStyle name="SAPBEXstdDataEmph 2" xfId="321"/>
    <cellStyle name="SAPBEXstdDataEmph 3" xfId="1652"/>
    <cellStyle name="SAPBEXstdItem" xfId="322"/>
    <cellStyle name="SAPBEXstdItem 2" xfId="323"/>
    <cellStyle name="SAPBEXstdItem 3" xfId="1653"/>
    <cellStyle name="SAPBEXstdItemX" xfId="324"/>
    <cellStyle name="SAPBEXstdItemX 2" xfId="325"/>
    <cellStyle name="SAPBEXstdItemX 3" xfId="1654"/>
    <cellStyle name="SAPBEXtitle" xfId="326"/>
    <cellStyle name="SAPBEXtitle 2" xfId="327"/>
    <cellStyle name="SAPBEXtitle 2 2" xfId="1656"/>
    <cellStyle name="SAPBEXtitle 2 3" xfId="1005"/>
    <cellStyle name="SAPBEXtitle 3" xfId="1006"/>
    <cellStyle name="SAPBEXtitle 4" xfId="1655"/>
    <cellStyle name="SAPBEXtitle 5" xfId="1004"/>
    <cellStyle name="SAPBEXundefined" xfId="328"/>
    <cellStyle name="SAPBEXundefined 2" xfId="329"/>
    <cellStyle name="SAPBEXundefined 3" xfId="1657"/>
    <cellStyle name="SEM-BPS-data" xfId="330"/>
    <cellStyle name="SEM-BPS-head" xfId="331"/>
    <cellStyle name="SEM-BPS-headdata" xfId="332"/>
    <cellStyle name="SEM-BPS-headkey" xfId="333"/>
    <cellStyle name="SEM-BPS-input-on" xfId="334"/>
    <cellStyle name="SEM-BPS-key" xfId="335"/>
    <cellStyle name="SEM-BPS-sub1" xfId="336"/>
    <cellStyle name="SEM-BPS-sub2" xfId="337"/>
    <cellStyle name="SEM-BPS-total" xfId="338"/>
    <cellStyle name="Table Heading" xfId="339"/>
    <cellStyle name="Title" xfId="340"/>
    <cellStyle name="Title 4" xfId="585"/>
    <cellStyle name="Total" xfId="341"/>
    <cellStyle name="Warning Text" xfId="342"/>
    <cellStyle name="Акцент1 2" xfId="344"/>
    <cellStyle name="Акцент1 2 2" xfId="1008"/>
    <cellStyle name="Акцент1 2 3" xfId="1009"/>
    <cellStyle name="Акцент1 2 4" xfId="1007"/>
    <cellStyle name="Акцент1 3" xfId="345"/>
    <cellStyle name="Акцент1 3 2" xfId="1011"/>
    <cellStyle name="Акцент1 3 3" xfId="1012"/>
    <cellStyle name="Акцент1 3 4" xfId="1010"/>
    <cellStyle name="Акцент1 4" xfId="346"/>
    <cellStyle name="Акцент1 4 2" xfId="1014"/>
    <cellStyle name="Акцент1 4 3" xfId="1015"/>
    <cellStyle name="Акцент1 4 4" xfId="1013"/>
    <cellStyle name="Акцент1 5" xfId="347"/>
    <cellStyle name="Акцент1 5 2" xfId="1017"/>
    <cellStyle name="Акцент1 5 3" xfId="1018"/>
    <cellStyle name="Акцент1 5 4" xfId="1016"/>
    <cellStyle name="Акцент1 6" xfId="1019"/>
    <cellStyle name="Акцент1 7" xfId="1020"/>
    <cellStyle name="Акцент1 8" xfId="343"/>
    <cellStyle name="Акцент2 2" xfId="349"/>
    <cellStyle name="Акцент2 2 2" xfId="1022"/>
    <cellStyle name="Акцент2 2 3" xfId="1023"/>
    <cellStyle name="Акцент2 2 4" xfId="1021"/>
    <cellStyle name="Акцент2 3" xfId="350"/>
    <cellStyle name="Акцент2 3 2" xfId="1025"/>
    <cellStyle name="Акцент2 3 3" xfId="1026"/>
    <cellStyle name="Акцент2 3 4" xfId="1024"/>
    <cellStyle name="Акцент2 4" xfId="351"/>
    <cellStyle name="Акцент2 4 2" xfId="1028"/>
    <cellStyle name="Акцент2 4 3" xfId="1029"/>
    <cellStyle name="Акцент2 4 4" xfId="1027"/>
    <cellStyle name="Акцент2 5" xfId="352"/>
    <cellStyle name="Акцент2 5 2" xfId="1031"/>
    <cellStyle name="Акцент2 5 3" xfId="1032"/>
    <cellStyle name="Акцент2 5 4" xfId="1030"/>
    <cellStyle name="Акцент2 6" xfId="1033"/>
    <cellStyle name="Акцент2 7" xfId="1034"/>
    <cellStyle name="Акцент2 8" xfId="348"/>
    <cellStyle name="Акцент3 2" xfId="354"/>
    <cellStyle name="Акцент3 2 2" xfId="1036"/>
    <cellStyle name="Акцент3 2 3" xfId="1037"/>
    <cellStyle name="Акцент3 2 4" xfId="1035"/>
    <cellStyle name="Акцент3 3" xfId="355"/>
    <cellStyle name="Акцент3 3 2" xfId="1039"/>
    <cellStyle name="Акцент3 3 3" xfId="1040"/>
    <cellStyle name="Акцент3 3 4" xfId="1038"/>
    <cellStyle name="Акцент3 4" xfId="356"/>
    <cellStyle name="Акцент3 4 2" xfId="1042"/>
    <cellStyle name="Акцент3 4 3" xfId="1043"/>
    <cellStyle name="Акцент3 4 4" xfId="1041"/>
    <cellStyle name="Акцент3 5" xfId="357"/>
    <cellStyle name="Акцент3 5 2" xfId="1045"/>
    <cellStyle name="Акцент3 5 3" xfId="1046"/>
    <cellStyle name="Акцент3 5 4" xfId="1044"/>
    <cellStyle name="Акцент3 6" xfId="1047"/>
    <cellStyle name="Акцент3 7" xfId="1048"/>
    <cellStyle name="Акцент3 8" xfId="353"/>
    <cellStyle name="Акцент4 2" xfId="359"/>
    <cellStyle name="Акцент4 2 2" xfId="1050"/>
    <cellStyle name="Акцент4 2 3" xfId="1051"/>
    <cellStyle name="Акцент4 2 4" xfId="1049"/>
    <cellStyle name="Акцент4 3" xfId="360"/>
    <cellStyle name="Акцент4 3 2" xfId="1053"/>
    <cellStyle name="Акцент4 3 3" xfId="1054"/>
    <cellStyle name="Акцент4 3 4" xfId="1052"/>
    <cellStyle name="Акцент4 4" xfId="361"/>
    <cellStyle name="Акцент4 4 2" xfId="1056"/>
    <cellStyle name="Акцент4 4 3" xfId="1057"/>
    <cellStyle name="Акцент4 4 4" xfId="1055"/>
    <cellStyle name="Акцент4 5" xfId="362"/>
    <cellStyle name="Акцент4 5 2" xfId="1059"/>
    <cellStyle name="Акцент4 5 3" xfId="1060"/>
    <cellStyle name="Акцент4 5 4" xfId="1058"/>
    <cellStyle name="Акцент4 6" xfId="1061"/>
    <cellStyle name="Акцент4 7" xfId="1062"/>
    <cellStyle name="Акцент4 8" xfId="358"/>
    <cellStyle name="Акцент5 2" xfId="364"/>
    <cellStyle name="Акцент5 2 2" xfId="1064"/>
    <cellStyle name="Акцент5 2 3" xfId="1065"/>
    <cellStyle name="Акцент5 2 4" xfId="1063"/>
    <cellStyle name="Акцент5 3" xfId="365"/>
    <cellStyle name="Акцент5 3 2" xfId="1067"/>
    <cellStyle name="Акцент5 3 3" xfId="1068"/>
    <cellStyle name="Акцент5 3 4" xfId="1066"/>
    <cellStyle name="Акцент5 4" xfId="366"/>
    <cellStyle name="Акцент5 4 2" xfId="1070"/>
    <cellStyle name="Акцент5 4 3" xfId="1071"/>
    <cellStyle name="Акцент5 4 4" xfId="1069"/>
    <cellStyle name="Акцент5 5" xfId="367"/>
    <cellStyle name="Акцент5 5 2" xfId="1073"/>
    <cellStyle name="Акцент5 5 3" xfId="1074"/>
    <cellStyle name="Акцент5 5 4" xfId="1072"/>
    <cellStyle name="Акцент5 6" xfId="1075"/>
    <cellStyle name="Акцент5 7" xfId="1076"/>
    <cellStyle name="Акцент5 8" xfId="363"/>
    <cellStyle name="Акцент6 2" xfId="369"/>
    <cellStyle name="Акцент6 2 2" xfId="1078"/>
    <cellStyle name="Акцент6 2 3" xfId="1079"/>
    <cellStyle name="Акцент6 2 4" xfId="1077"/>
    <cellStyle name="Акцент6 3" xfId="370"/>
    <cellStyle name="Акцент6 3 2" xfId="1081"/>
    <cellStyle name="Акцент6 3 3" xfId="1082"/>
    <cellStyle name="Акцент6 3 4" xfId="1080"/>
    <cellStyle name="Акцент6 4" xfId="371"/>
    <cellStyle name="Акцент6 4 2" xfId="1084"/>
    <cellStyle name="Акцент6 4 3" xfId="1085"/>
    <cellStyle name="Акцент6 4 4" xfId="1083"/>
    <cellStyle name="Акцент6 5" xfId="372"/>
    <cellStyle name="Акцент6 5 2" xfId="1087"/>
    <cellStyle name="Акцент6 5 3" xfId="1088"/>
    <cellStyle name="Акцент6 5 4" xfId="1086"/>
    <cellStyle name="Акцент6 6" xfId="1089"/>
    <cellStyle name="Акцент6 7" xfId="1090"/>
    <cellStyle name="Акцент6 8" xfId="368"/>
    <cellStyle name="Беззащитный" xfId="373"/>
    <cellStyle name="Беззащитный 2" xfId="1092"/>
    <cellStyle name="Беззащитный 2 2" xfId="1093"/>
    <cellStyle name="Беззащитный 2 3" xfId="1094"/>
    <cellStyle name="Беззащитный 3" xfId="1095"/>
    <cellStyle name="Беззащитный 4" xfId="1096"/>
    <cellStyle name="Беззащитный 5" xfId="1091"/>
    <cellStyle name="Ввод  2" xfId="375"/>
    <cellStyle name="Ввод  2 2" xfId="1098"/>
    <cellStyle name="Ввод  2 3" xfId="1099"/>
    <cellStyle name="Ввод  2 4" xfId="1097"/>
    <cellStyle name="Ввод  3" xfId="376"/>
    <cellStyle name="Ввод  3 2" xfId="1101"/>
    <cellStyle name="Ввод  3 3" xfId="1102"/>
    <cellStyle name="Ввод  3 4" xfId="1100"/>
    <cellStyle name="Ввод  4" xfId="377"/>
    <cellStyle name="Ввод  4 2" xfId="1104"/>
    <cellStyle name="Ввод  4 3" xfId="1105"/>
    <cellStyle name="Ввод  4 4" xfId="1103"/>
    <cellStyle name="Ввод  5" xfId="378"/>
    <cellStyle name="Ввод  5 2" xfId="1107"/>
    <cellStyle name="Ввод  5 3" xfId="1108"/>
    <cellStyle name="Ввод  5 4" xfId="1106"/>
    <cellStyle name="Ввод  6" xfId="1109"/>
    <cellStyle name="Ввод  7" xfId="374"/>
    <cellStyle name="Вывод 2" xfId="380"/>
    <cellStyle name="Вывод 2 2" xfId="1111"/>
    <cellStyle name="Вывод 2 3" xfId="1112"/>
    <cellStyle name="Вывод 2 4" xfId="1110"/>
    <cellStyle name="Вывод 3" xfId="381"/>
    <cellStyle name="Вывод 3 2" xfId="1114"/>
    <cellStyle name="Вывод 3 3" xfId="1115"/>
    <cellStyle name="Вывод 3 4" xfId="1113"/>
    <cellStyle name="Вывод 4" xfId="382"/>
    <cellStyle name="Вывод 4 2" xfId="1117"/>
    <cellStyle name="Вывод 4 3" xfId="1118"/>
    <cellStyle name="Вывод 4 4" xfId="1116"/>
    <cellStyle name="Вывод 5" xfId="383"/>
    <cellStyle name="Вывод 5 2" xfId="1120"/>
    <cellStyle name="Вывод 5 3" xfId="1121"/>
    <cellStyle name="Вывод 5 4" xfId="1119"/>
    <cellStyle name="Вывод 6" xfId="1122"/>
    <cellStyle name="Вывод 7" xfId="1123"/>
    <cellStyle name="Вывод 8" xfId="379"/>
    <cellStyle name="Вычисление 2" xfId="385"/>
    <cellStyle name="Вычисление 2 2" xfId="1125"/>
    <cellStyle name="Вычисление 2 3" xfId="1126"/>
    <cellStyle name="Вычисление 2 4" xfId="1124"/>
    <cellStyle name="Вычисление 3" xfId="386"/>
    <cellStyle name="Вычисление 3 2" xfId="1128"/>
    <cellStyle name="Вычисление 3 3" xfId="1129"/>
    <cellStyle name="Вычисление 3 4" xfId="1127"/>
    <cellStyle name="Вычисление 4" xfId="387"/>
    <cellStyle name="Вычисление 4 2" xfId="1131"/>
    <cellStyle name="Вычисление 4 3" xfId="1132"/>
    <cellStyle name="Вычисление 4 4" xfId="1130"/>
    <cellStyle name="Вычисление 5" xfId="388"/>
    <cellStyle name="Вычисление 5 2" xfId="1134"/>
    <cellStyle name="Вычисление 5 3" xfId="1135"/>
    <cellStyle name="Вычисление 5 4" xfId="1133"/>
    <cellStyle name="Вычисление 6" xfId="1136"/>
    <cellStyle name="Вычисление 7" xfId="1137"/>
    <cellStyle name="Вычисление 8" xfId="384"/>
    <cellStyle name="Гиперссылка 2 2" xfId="586"/>
    <cellStyle name="Гиперссылка 4" xfId="587"/>
    <cellStyle name="ДАТА" xfId="1138"/>
    <cellStyle name="ДАТА 2" xfId="1139"/>
    <cellStyle name="ДАТА 3" xfId="1140"/>
    <cellStyle name="Денежный 2" xfId="1600"/>
    <cellStyle name="Денежный 2 2" xfId="1734"/>
    <cellStyle name="Денежный 3" xfId="1708"/>
    <cellStyle name="Денежный 3 2" xfId="1735"/>
    <cellStyle name="Заголовок" xfId="389"/>
    <cellStyle name="Заголовок 1 2" xfId="391"/>
    <cellStyle name="Заголовок 1 2 2" xfId="1142"/>
    <cellStyle name="Заголовок 1 2 3" xfId="1143"/>
    <cellStyle name="Заголовок 1 2 4" xfId="1141"/>
    <cellStyle name="Заголовок 1 3" xfId="392"/>
    <cellStyle name="Заголовок 1 3 2" xfId="1145"/>
    <cellStyle name="Заголовок 1 3 3" xfId="1146"/>
    <cellStyle name="Заголовок 1 3 4" xfId="1144"/>
    <cellStyle name="Заголовок 1 4" xfId="393"/>
    <cellStyle name="Заголовок 1 4 2" xfId="1148"/>
    <cellStyle name="Заголовок 1 4 3" xfId="1149"/>
    <cellStyle name="Заголовок 1 4 4" xfId="1147"/>
    <cellStyle name="Заголовок 1 5" xfId="394"/>
    <cellStyle name="Заголовок 1 5 2" xfId="1151"/>
    <cellStyle name="Заголовок 1 5 3" xfId="1152"/>
    <cellStyle name="Заголовок 1 5 4" xfId="1150"/>
    <cellStyle name="Заголовок 1 6" xfId="1153"/>
    <cellStyle name="Заголовок 1 7" xfId="1154"/>
    <cellStyle name="Заголовок 1 8" xfId="390"/>
    <cellStyle name="Заголовок 2 10" xfId="395"/>
    <cellStyle name="Заголовок 2 2" xfId="396"/>
    <cellStyle name="Заголовок 2 2 2" xfId="1156"/>
    <cellStyle name="Заголовок 2 2 3" xfId="1157"/>
    <cellStyle name="Заголовок 2 2 4" xfId="1155"/>
    <cellStyle name="Заголовок 2 3" xfId="397"/>
    <cellStyle name="Заголовок 2 3 2" xfId="1159"/>
    <cellStyle name="Заголовок 2 3 3" xfId="1160"/>
    <cellStyle name="Заголовок 2 3 4" xfId="1158"/>
    <cellStyle name="Заголовок 2 4" xfId="398"/>
    <cellStyle name="Заголовок 2 4 2" xfId="1162"/>
    <cellStyle name="Заголовок 2 4 3" xfId="1163"/>
    <cellStyle name="Заголовок 2 4 4" xfId="1161"/>
    <cellStyle name="Заголовок 2 5" xfId="399"/>
    <cellStyle name="Заголовок 2 5 2" xfId="1165"/>
    <cellStyle name="Заголовок 2 5 3" xfId="1166"/>
    <cellStyle name="Заголовок 2 5 4" xfId="1164"/>
    <cellStyle name="Заголовок 2 6" xfId="1167"/>
    <cellStyle name="Заголовок 2 7" xfId="1168"/>
    <cellStyle name="Заголовок 2 8" xfId="1169"/>
    <cellStyle name="Заголовок 2 9" xfId="1170"/>
    <cellStyle name="Заголовок 3 2" xfId="401"/>
    <cellStyle name="Заголовок 3 2 2" xfId="1172"/>
    <cellStyle name="Заголовок 3 2 3" xfId="1173"/>
    <cellStyle name="Заголовок 3 2 4" xfId="1171"/>
    <cellStyle name="Заголовок 3 3" xfId="402"/>
    <cellStyle name="Заголовок 3 3 2" xfId="1175"/>
    <cellStyle name="Заголовок 3 3 3" xfId="1176"/>
    <cellStyle name="Заголовок 3 3 4" xfId="1174"/>
    <cellStyle name="Заголовок 3 4" xfId="403"/>
    <cellStyle name="Заголовок 3 4 2" xfId="1178"/>
    <cellStyle name="Заголовок 3 4 3" xfId="1179"/>
    <cellStyle name="Заголовок 3 4 4" xfId="1177"/>
    <cellStyle name="Заголовок 3 5" xfId="404"/>
    <cellStyle name="Заголовок 3 5 2" xfId="1181"/>
    <cellStyle name="Заголовок 3 5 3" xfId="1182"/>
    <cellStyle name="Заголовок 3 5 4" xfId="1180"/>
    <cellStyle name="Заголовок 3 6" xfId="1183"/>
    <cellStyle name="Заголовок 3 7" xfId="1184"/>
    <cellStyle name="Заголовок 3 8" xfId="400"/>
    <cellStyle name="Заголовок 4 2" xfId="406"/>
    <cellStyle name="Заголовок 4 2 2" xfId="1186"/>
    <cellStyle name="Заголовок 4 2 3" xfId="1187"/>
    <cellStyle name="Заголовок 4 2 4" xfId="1185"/>
    <cellStyle name="Заголовок 4 3" xfId="407"/>
    <cellStyle name="Заголовок 4 3 2" xfId="1189"/>
    <cellStyle name="Заголовок 4 3 3" xfId="1190"/>
    <cellStyle name="Заголовок 4 3 4" xfId="1188"/>
    <cellStyle name="Заголовок 4 4" xfId="408"/>
    <cellStyle name="Заголовок 4 4 2" xfId="1192"/>
    <cellStyle name="Заголовок 4 4 3" xfId="1193"/>
    <cellStyle name="Заголовок 4 4 4" xfId="1191"/>
    <cellStyle name="Заголовок 4 5" xfId="409"/>
    <cellStyle name="Заголовок 4 5 2" xfId="1195"/>
    <cellStyle name="Заголовок 4 5 3" xfId="1196"/>
    <cellStyle name="Заголовок 4 5 4" xfId="1194"/>
    <cellStyle name="Заголовок 4 6" xfId="1197"/>
    <cellStyle name="Заголовок 4 7" xfId="1198"/>
    <cellStyle name="Заголовок 4 8" xfId="405"/>
    <cellStyle name="ЗАГОЛОВОК1" xfId="1199"/>
    <cellStyle name="ЗАГОЛОВОК1 2" xfId="1200"/>
    <cellStyle name="ЗАГОЛОВОК1 3" xfId="1201"/>
    <cellStyle name="ЗАГОЛОВОК2" xfId="1202"/>
    <cellStyle name="ЗАГОЛОВОК2 2" xfId="1203"/>
    <cellStyle name="ЗАГОЛОВОК2 3" xfId="1204"/>
    <cellStyle name="ЗаголовокСтолбца" xfId="410"/>
    <cellStyle name="ЗаголовокСтолбца 2" xfId="1205"/>
    <cellStyle name="ЗаголовокСтолбца 2 2" xfId="1206"/>
    <cellStyle name="ЗаголовокСтолбца 3" xfId="1207"/>
    <cellStyle name="ЗаголовокСтолбца 4" xfId="1208"/>
    <cellStyle name="Защитный" xfId="411"/>
    <cellStyle name="Защитный 2" xfId="1210"/>
    <cellStyle name="Защитный 2 2" xfId="1211"/>
    <cellStyle name="Защитный 2 3" xfId="1212"/>
    <cellStyle name="Защитный 3" xfId="1213"/>
    <cellStyle name="Защитный 4" xfId="1214"/>
    <cellStyle name="Защитный 5" xfId="1209"/>
    <cellStyle name="Значение" xfId="412"/>
    <cellStyle name="Значение 2" xfId="1215"/>
    <cellStyle name="Значение 2 2" xfId="1216"/>
    <cellStyle name="Значение 2 3" xfId="1217"/>
    <cellStyle name="Значение 3" xfId="1218"/>
    <cellStyle name="Значение 4" xfId="1219"/>
    <cellStyle name="Зоголовок" xfId="413"/>
    <cellStyle name="Итог 2" xfId="415"/>
    <cellStyle name="Итог 2 2" xfId="1221"/>
    <cellStyle name="Итог 2 3" xfId="1222"/>
    <cellStyle name="Итог 2 4" xfId="1220"/>
    <cellStyle name="Итог 3" xfId="416"/>
    <cellStyle name="Итог 3 2" xfId="1224"/>
    <cellStyle name="Итог 3 3" xfId="1225"/>
    <cellStyle name="Итог 3 4" xfId="1223"/>
    <cellStyle name="Итог 4" xfId="417"/>
    <cellStyle name="Итог 4 2" xfId="1227"/>
    <cellStyle name="Итог 4 3" xfId="1228"/>
    <cellStyle name="Итог 4 4" xfId="1226"/>
    <cellStyle name="Итог 5" xfId="418"/>
    <cellStyle name="Итог 5 2" xfId="1230"/>
    <cellStyle name="Итог 5 3" xfId="1231"/>
    <cellStyle name="Итог 5 4" xfId="1229"/>
    <cellStyle name="Итог 6" xfId="1232"/>
    <cellStyle name="Итог 7" xfId="1233"/>
    <cellStyle name="Итог 8" xfId="414"/>
    <cellStyle name="Итого" xfId="419"/>
    <cellStyle name="ИТОГОВЫЙ" xfId="1234"/>
    <cellStyle name="ИТОГОВЫЙ 2" xfId="1235"/>
    <cellStyle name="ИТОГОВЫЙ 3" xfId="1236"/>
    <cellStyle name="Контрольная ячейка 2" xfId="421"/>
    <cellStyle name="Контрольная ячейка 2 2" xfId="1238"/>
    <cellStyle name="Контрольная ячейка 2 3" xfId="1239"/>
    <cellStyle name="Контрольная ячейка 2 4" xfId="1237"/>
    <cellStyle name="Контрольная ячейка 3" xfId="422"/>
    <cellStyle name="Контрольная ячейка 3 2" xfId="1241"/>
    <cellStyle name="Контрольная ячейка 3 3" xfId="1242"/>
    <cellStyle name="Контрольная ячейка 3 4" xfId="1240"/>
    <cellStyle name="Контрольная ячейка 4" xfId="423"/>
    <cellStyle name="Контрольная ячейка 4 2" xfId="1244"/>
    <cellStyle name="Контрольная ячейка 4 3" xfId="1245"/>
    <cellStyle name="Контрольная ячейка 4 4" xfId="1243"/>
    <cellStyle name="Контрольная ячейка 5" xfId="424"/>
    <cellStyle name="Контрольная ячейка 5 2" xfId="1247"/>
    <cellStyle name="Контрольная ячейка 5 3" xfId="1248"/>
    <cellStyle name="Контрольная ячейка 5 4" xfId="1246"/>
    <cellStyle name="Контрольная ячейка 6" xfId="1249"/>
    <cellStyle name="Контрольная ячейка 7" xfId="1250"/>
    <cellStyle name="Контрольная ячейка 8" xfId="420"/>
    <cellStyle name="Мой заголовок" xfId="425"/>
    <cellStyle name="Мой заголовок 2" xfId="1252"/>
    <cellStyle name="Мой заголовок 3" xfId="1253"/>
    <cellStyle name="Мой заголовок 4" xfId="1251"/>
    <cellStyle name="Мой заголовок листа" xfId="426"/>
    <cellStyle name="Мой заголовок листа 2" xfId="427"/>
    <cellStyle name="Мой заголовок листа 2 2" xfId="1256"/>
    <cellStyle name="Мой заголовок листа 2 3" xfId="1257"/>
    <cellStyle name="Мой заголовок листа 2 4" xfId="1255"/>
    <cellStyle name="Мой заголовок листа 3" xfId="1258"/>
    <cellStyle name="Мой заголовок листа 4" xfId="1259"/>
    <cellStyle name="Мой заголовок листа 5" xfId="1254"/>
    <cellStyle name="Мой заголовок_Копия Якутскэнерго+Сахаэнерго АБ" xfId="1260"/>
    <cellStyle name="Мои наименования показателей" xfId="428"/>
    <cellStyle name="Мои наименования показателей 2" xfId="1262"/>
    <cellStyle name="Мои наименования показателей 2 2" xfId="1263"/>
    <cellStyle name="Мои наименования показателей 2 3" xfId="1264"/>
    <cellStyle name="Мои наименования показателей 3" xfId="1265"/>
    <cellStyle name="Мои наименования показателей 4" xfId="1266"/>
    <cellStyle name="Мои наименования показателей 5" xfId="1261"/>
    <cellStyle name="Название 2" xfId="430"/>
    <cellStyle name="Название 2 2" xfId="1268"/>
    <cellStyle name="Название 2 3" xfId="1269"/>
    <cellStyle name="Название 2 4" xfId="1267"/>
    <cellStyle name="Название 3" xfId="431"/>
    <cellStyle name="Название 3 2" xfId="1271"/>
    <cellStyle name="Название 3 3" xfId="1272"/>
    <cellStyle name="Название 3 4" xfId="1270"/>
    <cellStyle name="Название 4" xfId="432"/>
    <cellStyle name="Название 4 2" xfId="1274"/>
    <cellStyle name="Название 4 3" xfId="1275"/>
    <cellStyle name="Название 4 4" xfId="1273"/>
    <cellStyle name="Название 5" xfId="433"/>
    <cellStyle name="Название 5 2" xfId="1277"/>
    <cellStyle name="Название 5 3" xfId="1278"/>
    <cellStyle name="Название 5 4" xfId="1276"/>
    <cellStyle name="Название 6" xfId="1279"/>
    <cellStyle name="Название 7" xfId="1280"/>
    <cellStyle name="Название 8" xfId="429"/>
    <cellStyle name="Нейтральный 2" xfId="435"/>
    <cellStyle name="Нейтральный 2 2" xfId="1282"/>
    <cellStyle name="Нейтральный 2 3" xfId="1283"/>
    <cellStyle name="Нейтральный 2 4" xfId="1281"/>
    <cellStyle name="Нейтральный 3" xfId="436"/>
    <cellStyle name="Нейтральный 3 2" xfId="1285"/>
    <cellStyle name="Нейтральный 3 3" xfId="1286"/>
    <cellStyle name="Нейтральный 3 4" xfId="1284"/>
    <cellStyle name="Нейтральный 4" xfId="437"/>
    <cellStyle name="Нейтральный 4 2" xfId="1288"/>
    <cellStyle name="Нейтральный 4 3" xfId="1289"/>
    <cellStyle name="Нейтральный 4 4" xfId="1287"/>
    <cellStyle name="Нейтральный 5" xfId="438"/>
    <cellStyle name="Нейтральный 5 2" xfId="1291"/>
    <cellStyle name="Нейтральный 5 3" xfId="1292"/>
    <cellStyle name="Нейтральный 5 4" xfId="1290"/>
    <cellStyle name="Нейтральный 6" xfId="1293"/>
    <cellStyle name="Нейтральный 7" xfId="1294"/>
    <cellStyle name="Нейтральный 8" xfId="434"/>
    <cellStyle name="Обычный" xfId="0" builtinId="0"/>
    <cellStyle name="Обычный 10" xfId="439"/>
    <cellStyle name="Обычный 10 2" xfId="588"/>
    <cellStyle name="Обычный 10 2 2" xfId="1296"/>
    <cellStyle name="Обычный 10 3" xfId="1297"/>
    <cellStyle name="Обычный 10 4" xfId="1298"/>
    <cellStyle name="Обычный 10 5" xfId="1299"/>
    <cellStyle name="Обычный 10 6" xfId="1295"/>
    <cellStyle name="Обычный 11" xfId="440"/>
    <cellStyle name="Обычный 11 2" xfId="595"/>
    <cellStyle name="Обычный 11 2 2" xfId="1301"/>
    <cellStyle name="Обычный 11 2 3" xfId="1736"/>
    <cellStyle name="Обычный 11 3" xfId="1302"/>
    <cellStyle name="Обычный 11 4" xfId="1300"/>
    <cellStyle name="Обычный 12" xfId="441"/>
    <cellStyle name="Обычный 12 2" xfId="597"/>
    <cellStyle name="Обычный 12 2 2" xfId="1304"/>
    <cellStyle name="Обычный 12 3" xfId="596"/>
    <cellStyle name="Обычный 12 3 2" xfId="1305"/>
    <cellStyle name="Обычный 12 4" xfId="1303"/>
    <cellStyle name="Обычный 13" xfId="442"/>
    <cellStyle name="Обычный 13 2" xfId="1307"/>
    <cellStyle name="Обычный 13 3" xfId="1308"/>
    <cellStyle name="Обычный 13 4" xfId="1306"/>
    <cellStyle name="Обычный 14" xfId="443"/>
    <cellStyle name="Обычный 14 2" xfId="1310"/>
    <cellStyle name="Обычный 14 3" xfId="1311"/>
    <cellStyle name="Обычный 14 4" xfId="1309"/>
    <cellStyle name="Обычный 15" xfId="444"/>
    <cellStyle name="Обычный 15 2" xfId="1313"/>
    <cellStyle name="Обычный 15 3" xfId="1314"/>
    <cellStyle name="Обычный 15 4" xfId="1312"/>
    <cellStyle name="Обычный 16" xfId="445"/>
    <cellStyle name="Обычный 16 2" xfId="1316"/>
    <cellStyle name="Обычный 16 3" xfId="1317"/>
    <cellStyle name="Обычный 16 4" xfId="1315"/>
    <cellStyle name="Обычный 17" xfId="446"/>
    <cellStyle name="Обычный 17 2" xfId="1319"/>
    <cellStyle name="Обычный 17 3" xfId="1320"/>
    <cellStyle name="Обычный 17 4" xfId="1318"/>
    <cellStyle name="Обычный 18" xfId="447"/>
    <cellStyle name="Обычный 18 2" xfId="1322"/>
    <cellStyle name="Обычный 18 3" xfId="1323"/>
    <cellStyle name="Обычный 18 4" xfId="1321"/>
    <cellStyle name="Обычный 19" xfId="448"/>
    <cellStyle name="Обычный 19 2" xfId="1325"/>
    <cellStyle name="Обычный 19 3" xfId="1326"/>
    <cellStyle name="Обычный 19 4" xfId="1324"/>
    <cellStyle name="Обычный 2" xfId="449"/>
    <cellStyle name="Обычный 2 10" xfId="605"/>
    <cellStyle name="Обычный 2 10 2" xfId="598"/>
    <cellStyle name="Обычный 2 2" xfId="450"/>
    <cellStyle name="Обычный 2 2 2" xfId="451"/>
    <cellStyle name="Обычный 2 2 2 2" xfId="452"/>
    <cellStyle name="Обычный 2 2 2 2 2" xfId="1659"/>
    <cellStyle name="Обычный 2 2 2 3" xfId="1658"/>
    <cellStyle name="Обычный 2 2 2 4" xfId="1328"/>
    <cellStyle name="Обычный 2 2 3" xfId="453"/>
    <cellStyle name="Обычный 2 2 3 2" xfId="1329"/>
    <cellStyle name="Обычный 2 2 4" xfId="454"/>
    <cellStyle name="Обычный 2 2 4 2" xfId="1330"/>
    <cellStyle name="Обычный 2 2 5" xfId="607"/>
    <cellStyle name="Обычный 2 2 6" xfId="1331"/>
    <cellStyle name="Обычный 2 2 7" xfId="1327"/>
    <cellStyle name="Обычный 2 3" xfId="455"/>
    <cellStyle name="Обычный 2 3 2" xfId="456"/>
    <cellStyle name="Обычный 2 3 2 2" xfId="1661"/>
    <cellStyle name="Обычный 2 3 3" xfId="1660"/>
    <cellStyle name="Обычный 2 3 4" xfId="1332"/>
    <cellStyle name="Обычный 2 4" xfId="457"/>
    <cellStyle name="Обычный 2 4 2" xfId="1334"/>
    <cellStyle name="Обычный 2 4 3" xfId="1335"/>
    <cellStyle name="Обычный 2 4 4" xfId="1333"/>
    <cellStyle name="Обычный 2 5" xfId="458"/>
    <cellStyle name="Обычный 2 5 2" xfId="1337"/>
    <cellStyle name="Обычный 2 5 3" xfId="1338"/>
    <cellStyle name="Обычный 2 5 4" xfId="1336"/>
    <cellStyle name="Обычный 2 6" xfId="459"/>
    <cellStyle name="Обычный 2 6 2" xfId="1340"/>
    <cellStyle name="Обычный 2 6 3" xfId="1341"/>
    <cellStyle name="Обычный 2 6 4" xfId="1339"/>
    <cellStyle name="Обычный 2 7" xfId="589"/>
    <cellStyle name="Обычный 2 7 2" xfId="1342"/>
    <cellStyle name="Обычный 2 8" xfId="1343"/>
    <cellStyle name="Обычный 2 9" xfId="1344"/>
    <cellStyle name="Обычный 2_Свод РТ, ИТК" xfId="460"/>
    <cellStyle name="Обычный 20" xfId="461"/>
    <cellStyle name="Обычный 20 2" xfId="1346"/>
    <cellStyle name="Обычный 20 3" xfId="1347"/>
    <cellStyle name="Обычный 20 4" xfId="1345"/>
    <cellStyle name="Обычный 21" xfId="462"/>
    <cellStyle name="Обычный 21 2" xfId="1349"/>
    <cellStyle name="Обычный 21 3" xfId="1350"/>
    <cellStyle name="Обычный 21 4" xfId="1348"/>
    <cellStyle name="Обычный 22" xfId="463"/>
    <cellStyle name="Обычный 22 2" xfId="1352"/>
    <cellStyle name="Обычный 22 3" xfId="1353"/>
    <cellStyle name="Обычный 22 4" xfId="1351"/>
    <cellStyle name="Обычный 23" xfId="464"/>
    <cellStyle name="Обычный 23 2" xfId="1355"/>
    <cellStyle name="Обычный 23 3" xfId="1356"/>
    <cellStyle name="Обычный 23 4" xfId="1354"/>
    <cellStyle name="Обычный 24" xfId="465"/>
    <cellStyle name="Обычный 24 2" xfId="1358"/>
    <cellStyle name="Обычный 24 3" xfId="1359"/>
    <cellStyle name="Обычный 24 4" xfId="1357"/>
    <cellStyle name="Обычный 25" xfId="466"/>
    <cellStyle name="Обычный 25 2" xfId="1361"/>
    <cellStyle name="Обычный 25 3" xfId="1362"/>
    <cellStyle name="Обычный 25 4" xfId="1360"/>
    <cellStyle name="Обычный 26" xfId="467"/>
    <cellStyle name="Обычный 26 2" xfId="1364"/>
    <cellStyle name="Обычный 26 3" xfId="1365"/>
    <cellStyle name="Обычный 26 4" xfId="1363"/>
    <cellStyle name="Обычный 27" xfId="468"/>
    <cellStyle name="Обычный 27 2" xfId="1367"/>
    <cellStyle name="Обычный 27 3" xfId="1368"/>
    <cellStyle name="Обычный 27 4" xfId="1366"/>
    <cellStyle name="Обычный 28" xfId="469"/>
    <cellStyle name="Обычный 28 2" xfId="1370"/>
    <cellStyle name="Обычный 28 3" xfId="1371"/>
    <cellStyle name="Обычный 28 4" xfId="1369"/>
    <cellStyle name="Обычный 29" xfId="470"/>
    <cellStyle name="Обычный 29 2" xfId="1373"/>
    <cellStyle name="Обычный 29 3" xfId="1374"/>
    <cellStyle name="Обычный 29 4" xfId="1372"/>
    <cellStyle name="Обычный 3" xfId="471"/>
    <cellStyle name="Обычный 3 2" xfId="472"/>
    <cellStyle name="Обычный 3 2 2" xfId="473"/>
    <cellStyle name="Обычный 3 2 2 2" xfId="1664"/>
    <cellStyle name="Обычный 3 2 3" xfId="594"/>
    <cellStyle name="Обычный 3 2 3 2" xfId="1663"/>
    <cellStyle name="Обычный 3 2 4" xfId="1375"/>
    <cellStyle name="Обычный 3 3" xfId="474"/>
    <cellStyle name="Обычный 3 3 2" xfId="590"/>
    <cellStyle name="Обычный 3 4" xfId="1376"/>
    <cellStyle name="Обычный 3 4 2" xfId="1377"/>
    <cellStyle name="Обычный 3 4 3" xfId="1378"/>
    <cellStyle name="Обычный 3 5" xfId="1662"/>
    <cellStyle name="Обычный 3_PASSPORT.TEPLO.SETI(v3.0d)" xfId="1379"/>
    <cellStyle name="Обычный 30" xfId="475"/>
    <cellStyle name="Обычный 30 2" xfId="1381"/>
    <cellStyle name="Обычный 30 3" xfId="1382"/>
    <cellStyle name="Обычный 30 4" xfId="1380"/>
    <cellStyle name="Обычный 31" xfId="476"/>
    <cellStyle name="Обычный 31 2" xfId="1384"/>
    <cellStyle name="Обычный 31 3" xfId="1385"/>
    <cellStyle name="Обычный 31 4" xfId="1383"/>
    <cellStyle name="Обычный 32" xfId="477"/>
    <cellStyle name="Обычный 32 2" xfId="1387"/>
    <cellStyle name="Обычный 32 3" xfId="1388"/>
    <cellStyle name="Обычный 32 4" xfId="1386"/>
    <cellStyle name="Обычный 33" xfId="478"/>
    <cellStyle name="Обычный 33 2" xfId="1390"/>
    <cellStyle name="Обычный 33 3" xfId="1391"/>
    <cellStyle name="Обычный 33 4" xfId="1389"/>
    <cellStyle name="Обычный 34" xfId="479"/>
    <cellStyle name="Обычный 34 2" xfId="1393"/>
    <cellStyle name="Обычный 34 3" xfId="1394"/>
    <cellStyle name="Обычный 34 4" xfId="1392"/>
    <cellStyle name="Обычный 35" xfId="480"/>
    <cellStyle name="Обычный 35 2" xfId="1396"/>
    <cellStyle name="Обычный 35 3" xfId="1397"/>
    <cellStyle name="Обычный 35 4" xfId="1395"/>
    <cellStyle name="Обычный 36" xfId="481"/>
    <cellStyle name="Обычный 36 2" xfId="1665"/>
    <cellStyle name="Обычный 36 3" xfId="1398"/>
    <cellStyle name="Обычный 36 3 2" xfId="1737"/>
    <cellStyle name="Обычный 36 4" xfId="1703"/>
    <cellStyle name="Обычный 36 4 2" xfId="1738"/>
    <cellStyle name="Обычный 37" xfId="561"/>
    <cellStyle name="Обычный 37 2" xfId="1400"/>
    <cellStyle name="Обычный 37 2 2" xfId="1704"/>
    <cellStyle name="Обычный 37 2 2 2" xfId="1739"/>
    <cellStyle name="Обычный 37 2 3" xfId="1740"/>
    <cellStyle name="Обычный 37 3" xfId="1401"/>
    <cellStyle name="Обычный 37 4" xfId="1399"/>
    <cellStyle name="Обычный 38" xfId="1402"/>
    <cellStyle name="Обычный 38 2" xfId="1403"/>
    <cellStyle name="Обычный 38 3" xfId="1705"/>
    <cellStyle name="Обычный 38 3 2" xfId="1741"/>
    <cellStyle name="Обычный 38 4" xfId="1742"/>
    <cellStyle name="Обычный 39" xfId="1404"/>
    <cellStyle name="Обычный 4" xfId="482"/>
    <cellStyle name="Обычный 4 2" xfId="483"/>
    <cellStyle name="Обычный 4 2 2" xfId="1406"/>
    <cellStyle name="Обычный 4 2 3" xfId="1407"/>
    <cellStyle name="Обычный 4 2 4" xfId="1667"/>
    <cellStyle name="Обычный 4 2 5" xfId="1405"/>
    <cellStyle name="Обычный 4 3" xfId="484"/>
    <cellStyle name="Обычный 4 4" xfId="599"/>
    <cellStyle name="Обычный 4 4 2" xfId="1666"/>
    <cellStyle name="Обычный 4 5" xfId="603"/>
    <cellStyle name="Обычный 4_test_расчет тепловой энергии - для разработки 30 03 11" xfId="1408"/>
    <cellStyle name="Обычный 40" xfId="1409"/>
    <cellStyle name="Обычный 41" xfId="604"/>
    <cellStyle name="Обычный 42" xfId="1410"/>
    <cellStyle name="Обычный 43" xfId="1411"/>
    <cellStyle name="Обычный 44" xfId="1412"/>
    <cellStyle name="Обычный 45" xfId="1413"/>
    <cellStyle name="Обычный 46" xfId="1414"/>
    <cellStyle name="Обычный 47" xfId="1415"/>
    <cellStyle name="Обычный 48" xfId="1416"/>
    <cellStyle name="Обычный 49" xfId="1417"/>
    <cellStyle name="Обычный 5" xfId="485"/>
    <cellStyle name="Обычный 5 2" xfId="486"/>
    <cellStyle name="Обычный 5 2 2" xfId="1420"/>
    <cellStyle name="Обычный 5 2 3" xfId="1421"/>
    <cellStyle name="Обычный 5 2 4" xfId="1419"/>
    <cellStyle name="Обычный 5 3" xfId="600"/>
    <cellStyle name="Обычный 5 3 2" xfId="1668"/>
    <cellStyle name="Обычный 5 4" xfId="1418"/>
    <cellStyle name="Обычный 5 4 2" xfId="1743"/>
    <cellStyle name="Обычный 5 5" xfId="1706"/>
    <cellStyle name="Обычный 5 5 2" xfId="1744"/>
    <cellStyle name="Обычный 50" xfId="1422"/>
    <cellStyle name="Обычный 51" xfId="1423"/>
    <cellStyle name="Обычный 52" xfId="1424"/>
    <cellStyle name="Обычный 53" xfId="1425"/>
    <cellStyle name="Обычный 54" xfId="1426"/>
    <cellStyle name="Обычный 55" xfId="1427"/>
    <cellStyle name="Обычный 56" xfId="1428"/>
    <cellStyle name="Обычный 57" xfId="1601"/>
    <cellStyle name="Обычный 58" xfId="1680"/>
    <cellStyle name="Обычный 59" xfId="1681"/>
    <cellStyle name="Обычный 6" xfId="487"/>
    <cellStyle name="Обычный 6 2" xfId="488"/>
    <cellStyle name="Обычный 6 2 2" xfId="1431"/>
    <cellStyle name="Обычный 6 2 3" xfId="1432"/>
    <cellStyle name="Обычный 6 2 4" xfId="1430"/>
    <cellStyle name="Обычный 6 3" xfId="1429"/>
    <cellStyle name="Обычный 60" xfId="1682"/>
    <cellStyle name="Обычный 61" xfId="1683"/>
    <cellStyle name="Обычный 62" xfId="1684"/>
    <cellStyle name="Обычный 63" xfId="1685"/>
    <cellStyle name="Обычный 64" xfId="1686"/>
    <cellStyle name="Обычный 65" xfId="1687"/>
    <cellStyle name="Обычный 66" xfId="601"/>
    <cellStyle name="Обычный 66 2" xfId="1745"/>
    <cellStyle name="Обычный 67" xfId="1689"/>
    <cellStyle name="Обычный 67 2" xfId="1746"/>
    <cellStyle name="Обычный 68" xfId="1709"/>
    <cellStyle name="Обычный 68 2" xfId="1747"/>
    <cellStyle name="Обычный 69" xfId="1748"/>
    <cellStyle name="Обычный 7" xfId="489"/>
    <cellStyle name="Обычный 7 2" xfId="490"/>
    <cellStyle name="Обычный 7 2 2" xfId="1670"/>
    <cellStyle name="Обычный 7 2 3" xfId="1434"/>
    <cellStyle name="Обычный 7 3" xfId="1435"/>
    <cellStyle name="Обычный 7 4" xfId="1669"/>
    <cellStyle name="Обычный 7 5" xfId="1433"/>
    <cellStyle name="Обычный 70" xfId="1"/>
    <cellStyle name="Обычный 8" xfId="491"/>
    <cellStyle name="Обычный 8 2" xfId="492"/>
    <cellStyle name="Обычный 8 2 2" xfId="1671"/>
    <cellStyle name="Обычный 8 2 3" xfId="1437"/>
    <cellStyle name="Обычный 8 28" xfId="1438"/>
    <cellStyle name="Обычный 8 3" xfId="1439"/>
    <cellStyle name="Обычный 8 4" xfId="1436"/>
    <cellStyle name="Обычный 81" xfId="1688"/>
    <cellStyle name="Обычный 9" xfId="493"/>
    <cellStyle name="Обычный 9 2" xfId="1441"/>
    <cellStyle name="Обычный 9 3" xfId="1442"/>
    <cellStyle name="Обычный 9 4" xfId="1440"/>
    <cellStyle name="Плохой 2" xfId="495"/>
    <cellStyle name="Плохой 2 2" xfId="1444"/>
    <cellStyle name="Плохой 2 3" xfId="1445"/>
    <cellStyle name="Плохой 2 4" xfId="1443"/>
    <cellStyle name="Плохой 3" xfId="496"/>
    <cellStyle name="Плохой 3 2" xfId="1447"/>
    <cellStyle name="Плохой 3 3" xfId="1448"/>
    <cellStyle name="Плохой 3 4" xfId="1446"/>
    <cellStyle name="Плохой 4" xfId="497"/>
    <cellStyle name="Плохой 4 2" xfId="1450"/>
    <cellStyle name="Плохой 4 3" xfId="1451"/>
    <cellStyle name="Плохой 4 4" xfId="1449"/>
    <cellStyle name="Плохой 5" xfId="498"/>
    <cellStyle name="Плохой 5 2" xfId="1453"/>
    <cellStyle name="Плохой 5 3" xfId="1454"/>
    <cellStyle name="Плохой 5 4" xfId="1452"/>
    <cellStyle name="Плохой 6" xfId="1455"/>
    <cellStyle name="Плохой 7" xfId="1456"/>
    <cellStyle name="Плохой 8" xfId="494"/>
    <cellStyle name="По центру с переносом" xfId="499"/>
    <cellStyle name="По ширине с переносом" xfId="500"/>
    <cellStyle name="Поле ввода" xfId="501"/>
    <cellStyle name="Поле ввода 2" xfId="1458"/>
    <cellStyle name="Поле ввода 3" xfId="1459"/>
    <cellStyle name="Поле ввода 4" xfId="1457"/>
    <cellStyle name="Пояснение 2" xfId="503"/>
    <cellStyle name="Пояснение 2 2" xfId="1461"/>
    <cellStyle name="Пояснение 2 3" xfId="1462"/>
    <cellStyle name="Пояснение 2 4" xfId="1460"/>
    <cellStyle name="Пояснение 3" xfId="504"/>
    <cellStyle name="Пояснение 3 2" xfId="1464"/>
    <cellStyle name="Пояснение 3 3" xfId="1465"/>
    <cellStyle name="Пояснение 3 4" xfId="1463"/>
    <cellStyle name="Пояснение 4" xfId="505"/>
    <cellStyle name="Пояснение 4 2" xfId="1467"/>
    <cellStyle name="Пояснение 4 3" xfId="1468"/>
    <cellStyle name="Пояснение 4 4" xfId="1466"/>
    <cellStyle name="Пояснение 5" xfId="506"/>
    <cellStyle name="Пояснение 5 2" xfId="1470"/>
    <cellStyle name="Пояснение 5 3" xfId="1471"/>
    <cellStyle name="Пояснение 5 4" xfId="1469"/>
    <cellStyle name="Пояснение 6" xfId="1472"/>
    <cellStyle name="Пояснение 7" xfId="1473"/>
    <cellStyle name="Пояснение 8" xfId="502"/>
    <cellStyle name="Примечание 2" xfId="508"/>
    <cellStyle name="Примечание 2 2" xfId="1475"/>
    <cellStyle name="Примечание 2 2 2" xfId="1476"/>
    <cellStyle name="Примечание 2 2 3" xfId="1477"/>
    <cellStyle name="Примечание 2 3" xfId="1478"/>
    <cellStyle name="Примечание 2 4" xfId="1479"/>
    <cellStyle name="Примечание 2 5" xfId="1474"/>
    <cellStyle name="Примечание 3" xfId="509"/>
    <cellStyle name="Примечание 3 2" xfId="1481"/>
    <cellStyle name="Примечание 3 3" xfId="1482"/>
    <cellStyle name="Примечание 3 4" xfId="1480"/>
    <cellStyle name="Примечание 4" xfId="510"/>
    <cellStyle name="Примечание 4 2" xfId="1484"/>
    <cellStyle name="Примечание 4 3" xfId="1485"/>
    <cellStyle name="Примечание 4 4" xfId="1483"/>
    <cellStyle name="Примечание 5" xfId="511"/>
    <cellStyle name="Примечание 5 2" xfId="1486"/>
    <cellStyle name="Примечание 6" xfId="1487"/>
    <cellStyle name="Примечание 7" xfId="1488"/>
    <cellStyle name="Примечание 8" xfId="1672"/>
    <cellStyle name="Примечание 9" xfId="507"/>
    <cellStyle name="Процентный 10" xfId="602"/>
    <cellStyle name="Процентный 10 2" xfId="1749"/>
    <cellStyle name="Процентный 11" xfId="1690"/>
    <cellStyle name="Процентный 11 2" xfId="1750"/>
    <cellStyle name="Процентный 12" xfId="512"/>
    <cellStyle name="Процентный 2" xfId="513"/>
    <cellStyle name="Процентный 2 10" xfId="1753"/>
    <cellStyle name="Процентный 2 2" xfId="514"/>
    <cellStyle name="Процентный 2 2 2" xfId="1490"/>
    <cellStyle name="Процентный 2 2 3" xfId="608"/>
    <cellStyle name="Процентный 2 2 4" xfId="1489"/>
    <cellStyle name="Процентный 2 3" xfId="515"/>
    <cellStyle name="Процентный 2 3 2" xfId="1492"/>
    <cellStyle name="Процентный 2 3 3" xfId="1493"/>
    <cellStyle name="Процентный 2 3 4" xfId="1491"/>
    <cellStyle name="Процентный 2 4" xfId="516"/>
    <cellStyle name="Процентный 2 4 2" xfId="1495"/>
    <cellStyle name="Процентный 2 4 3" xfId="1496"/>
    <cellStyle name="Процентный 2 4 4" xfId="1494"/>
    <cellStyle name="Процентный 2 5" xfId="517"/>
    <cellStyle name="Процентный 2 5 2" xfId="1498"/>
    <cellStyle name="Процентный 2 5 3" xfId="1499"/>
    <cellStyle name="Процентный 2 5 4" xfId="1497"/>
    <cellStyle name="Процентный 2 6" xfId="1500"/>
    <cellStyle name="Процентный 2 7" xfId="1501"/>
    <cellStyle name="Процентный 2 8" xfId="1502"/>
    <cellStyle name="Процентный 2 9" xfId="606"/>
    <cellStyle name="Процентный 3" xfId="518"/>
    <cellStyle name="Процентный 3 2" xfId="519"/>
    <cellStyle name="Процентный 3 3" xfId="1504"/>
    <cellStyle name="Процентный 3 3 2" xfId="1505"/>
    <cellStyle name="Процентный 3 4" xfId="1506"/>
    <cellStyle name="Процентный 3 5" xfId="1507"/>
    <cellStyle name="Процентный 3 6" xfId="1674"/>
    <cellStyle name="Процентный 3 7" xfId="1503"/>
    <cellStyle name="Процентный 4" xfId="520"/>
    <cellStyle name="Процентный 4 2" xfId="1509"/>
    <cellStyle name="Процентный 4 3" xfId="1510"/>
    <cellStyle name="Процентный 4 4" xfId="1508"/>
    <cellStyle name="Процентный 5" xfId="1511"/>
    <cellStyle name="Процентный 6" xfId="1512"/>
    <cellStyle name="Процентный 7" xfId="1513"/>
    <cellStyle name="Процентный 8" xfId="1514"/>
    <cellStyle name="Процентный 9" xfId="1673"/>
    <cellStyle name="Связанная ячейка 2" xfId="522"/>
    <cellStyle name="Связанная ячейка 2 2" xfId="1516"/>
    <cellStyle name="Связанная ячейка 2 3" xfId="1517"/>
    <cellStyle name="Связанная ячейка 2 4" xfId="1515"/>
    <cellStyle name="Связанная ячейка 3" xfId="523"/>
    <cellStyle name="Связанная ячейка 3 2" xfId="1519"/>
    <cellStyle name="Связанная ячейка 3 3" xfId="1520"/>
    <cellStyle name="Связанная ячейка 3 4" xfId="1518"/>
    <cellStyle name="Связанная ячейка 4" xfId="524"/>
    <cellStyle name="Связанная ячейка 4 2" xfId="1522"/>
    <cellStyle name="Связанная ячейка 4 3" xfId="1523"/>
    <cellStyle name="Связанная ячейка 4 4" xfId="1521"/>
    <cellStyle name="Связанная ячейка 5" xfId="525"/>
    <cellStyle name="Связанная ячейка 5 2" xfId="1525"/>
    <cellStyle name="Связанная ячейка 5 3" xfId="1526"/>
    <cellStyle name="Связанная ячейка 5 4" xfId="1524"/>
    <cellStyle name="Связанная ячейка 6" xfId="1527"/>
    <cellStyle name="Связанная ячейка 7" xfId="1528"/>
    <cellStyle name="Связанная ячейка 8" xfId="521"/>
    <cellStyle name="Стиль 1" xfId="526"/>
    <cellStyle name="Стиль 1 2" xfId="527"/>
    <cellStyle name="ТЕКСТ" xfId="528"/>
    <cellStyle name="ТЕКСТ 2" xfId="1530"/>
    <cellStyle name="ТЕКСТ 3" xfId="1531"/>
    <cellStyle name="ТЕКСТ 4" xfId="1675"/>
    <cellStyle name="ТЕКСТ 5" xfId="1529"/>
    <cellStyle name="Текст предупреждения 2" xfId="530"/>
    <cellStyle name="Текст предупреждения 2 2" xfId="1533"/>
    <cellStyle name="Текст предупреждения 2 3" xfId="1534"/>
    <cellStyle name="Текст предупреждения 2 4" xfId="1532"/>
    <cellStyle name="Текст предупреждения 3" xfId="531"/>
    <cellStyle name="Текст предупреждения 3 2" xfId="1536"/>
    <cellStyle name="Текст предупреждения 3 3" xfId="1537"/>
    <cellStyle name="Текст предупреждения 3 4" xfId="1535"/>
    <cellStyle name="Текст предупреждения 4" xfId="532"/>
    <cellStyle name="Текст предупреждения 4 2" xfId="1539"/>
    <cellStyle name="Текст предупреждения 4 3" xfId="1540"/>
    <cellStyle name="Текст предупреждения 4 4" xfId="1538"/>
    <cellStyle name="Текст предупреждения 5" xfId="533"/>
    <cellStyle name="Текст предупреждения 5 2" xfId="1542"/>
    <cellStyle name="Текст предупреждения 5 3" xfId="1543"/>
    <cellStyle name="Текст предупреждения 5 4" xfId="1541"/>
    <cellStyle name="Текст предупреждения 6" xfId="1544"/>
    <cellStyle name="Текст предупреждения 7" xfId="1545"/>
    <cellStyle name="Текст предупреждения 8" xfId="529"/>
    <cellStyle name="Текстовый" xfId="534"/>
    <cellStyle name="Текстовый 2" xfId="535"/>
    <cellStyle name="Текстовый 2 2" xfId="1676"/>
    <cellStyle name="Текстовый 2 3" xfId="1547"/>
    <cellStyle name="Текстовый 3" xfId="1548"/>
    <cellStyle name="Текстовый 4" xfId="1546"/>
    <cellStyle name="Тысячи [0]_22гк" xfId="536"/>
    <cellStyle name="Тысячи_22гк" xfId="537"/>
    <cellStyle name="ФИКСИРОВАННЫЙ" xfId="1549"/>
    <cellStyle name="ФИКСИРОВАННЫЙ 2" xfId="1550"/>
    <cellStyle name="ФИКСИРОВАННЫЙ 3" xfId="1551"/>
    <cellStyle name="Финансовый 2" xfId="539"/>
    <cellStyle name="Финансовый 2 2" xfId="540"/>
    <cellStyle name="Финансовый 2 2 2" xfId="1554"/>
    <cellStyle name="Финансовый 2 2 3" xfId="1555"/>
    <cellStyle name="Финансовый 2 2 4" xfId="1553"/>
    <cellStyle name="Финансовый 2 3" xfId="541"/>
    <cellStyle name="Финансовый 2 3 2" xfId="1557"/>
    <cellStyle name="Финансовый 2 3 3" xfId="1558"/>
    <cellStyle name="Финансовый 2 3 4" xfId="1556"/>
    <cellStyle name="Финансовый 2 4" xfId="542"/>
    <cellStyle name="Финансовый 2 4 2" xfId="1560"/>
    <cellStyle name="Финансовый 2 4 3" xfId="1561"/>
    <cellStyle name="Финансовый 2 4 4" xfId="1559"/>
    <cellStyle name="Финансовый 2 5" xfId="543"/>
    <cellStyle name="Финансовый 2 5 2" xfId="1563"/>
    <cellStyle name="Финансовый 2 5 3" xfId="1564"/>
    <cellStyle name="Финансовый 2 5 4" xfId="1562"/>
    <cellStyle name="Финансовый 2 6" xfId="1565"/>
    <cellStyle name="Финансовый 2 7" xfId="1552"/>
    <cellStyle name="Финансовый 3" xfId="544"/>
    <cellStyle name="Финансовый 3 2" xfId="545"/>
    <cellStyle name="Финансовый 3 3" xfId="1678"/>
    <cellStyle name="Финансовый 4" xfId="546"/>
    <cellStyle name="Финансовый 4 2" xfId="1567"/>
    <cellStyle name="Финансовый 4 3" xfId="1568"/>
    <cellStyle name="Финансовый 4 4" xfId="1566"/>
    <cellStyle name="Финансовый 5" xfId="1569"/>
    <cellStyle name="Финансовый 6" xfId="1677"/>
    <cellStyle name="Финансовый 7" xfId="1599"/>
    <cellStyle name="Финансовый 7 2" xfId="1751"/>
    <cellStyle name="Финансовый 8" xfId="1707"/>
    <cellStyle name="Финансовый 8 2" xfId="1752"/>
    <cellStyle name="Финансовый 9" xfId="538"/>
    <cellStyle name="Формула" xfId="547"/>
    <cellStyle name="Формула 2" xfId="548"/>
    <cellStyle name="Формула 2 2" xfId="1572"/>
    <cellStyle name="Формула 2 3" xfId="1679"/>
    <cellStyle name="Формула 2 4" xfId="1571"/>
    <cellStyle name="Формула 3" xfId="1573"/>
    <cellStyle name="Формула 4" xfId="1570"/>
    <cellStyle name="Формула_A РТ 2009 Рязаньэнерго" xfId="549"/>
    <cellStyle name="ФормулаВБ" xfId="550"/>
    <cellStyle name="ФормулаВБ 2" xfId="1575"/>
    <cellStyle name="ФормулаВБ 3" xfId="1576"/>
    <cellStyle name="ФормулаВБ 4" xfId="1577"/>
    <cellStyle name="ФормулаВБ 5" xfId="1574"/>
    <cellStyle name="ФормулаВБ_Мониторинг инвестиций" xfId="1578"/>
    <cellStyle name="ФормулаНаКонтроль" xfId="551"/>
    <cellStyle name="ФормулаНаКонтроль 2" xfId="1580"/>
    <cellStyle name="ФормулаНаКонтроль 3" xfId="1581"/>
    <cellStyle name="ФормулаНаКонтроль 4" xfId="1579"/>
    <cellStyle name="Хороший 2" xfId="553"/>
    <cellStyle name="Хороший 2 2" xfId="1583"/>
    <cellStyle name="Хороший 2 3" xfId="1584"/>
    <cellStyle name="Хороший 2 4" xfId="1582"/>
    <cellStyle name="Хороший 3" xfId="554"/>
    <cellStyle name="Хороший 3 2" xfId="1586"/>
    <cellStyle name="Хороший 3 3" xfId="1587"/>
    <cellStyle name="Хороший 3 4" xfId="1585"/>
    <cellStyle name="Хороший 4" xfId="555"/>
    <cellStyle name="Хороший 4 2" xfId="1589"/>
    <cellStyle name="Хороший 4 3" xfId="1590"/>
    <cellStyle name="Хороший 4 4" xfId="1588"/>
    <cellStyle name="Хороший 5" xfId="556"/>
    <cellStyle name="Хороший 5 2" xfId="1592"/>
    <cellStyle name="Хороший 5 3" xfId="1593"/>
    <cellStyle name="Хороший 5 4" xfId="1591"/>
    <cellStyle name="Хороший 6" xfId="1594"/>
    <cellStyle name="Хороший 7" xfId="1595"/>
    <cellStyle name="Хороший 8" xfId="552"/>
    <cellStyle name="Цифры по центру с десятыми" xfId="557"/>
    <cellStyle name="Џђћ–…ќ’ќ›‰" xfId="558"/>
    <cellStyle name="Џђћ–…ќ’ќ›‰ 2" xfId="559"/>
    <cellStyle name="Џђћ–…ќ’ќ›‰ 3" xfId="1596"/>
    <cellStyle name="Џђћ–…ќ’ќ›‰ 3 2" xfId="1597"/>
    <cellStyle name="Џђћ–…ќ’ќ›‰ 3 3" xfId="1598"/>
    <cellStyle name="Шапка таблицы" xfId="5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workbookViewId="0">
      <selection activeCell="A3" sqref="A3:D3"/>
    </sheetView>
  </sheetViews>
  <sheetFormatPr defaultColWidth="9.140625"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4" ht="29.25" customHeight="1">
      <c r="A3" s="45" t="s">
        <v>22</v>
      </c>
      <c r="B3" s="45"/>
      <c r="C3" s="45"/>
      <c r="D3" s="45"/>
    </row>
    <row r="4" spans="1:4">
      <c r="B4" s="2"/>
      <c r="C4" s="2"/>
      <c r="D4" s="2"/>
    </row>
    <row r="5" spans="1:4">
      <c r="A5" s="4" t="s">
        <v>7</v>
      </c>
      <c r="B5" s="5" t="s">
        <v>8</v>
      </c>
      <c r="C5" s="5" t="s">
        <v>9</v>
      </c>
      <c r="D5" s="5" t="s">
        <v>13</v>
      </c>
    </row>
    <row r="6" spans="1:4">
      <c r="A6" s="6">
        <v>1</v>
      </c>
      <c r="B6" s="7" t="s">
        <v>0</v>
      </c>
      <c r="C6" s="7" t="s">
        <v>1</v>
      </c>
      <c r="D6" s="8">
        <v>147.15</v>
      </c>
    </row>
    <row r="7" spans="1:4">
      <c r="A7" s="9">
        <v>2</v>
      </c>
      <c r="B7" s="10" t="s">
        <v>2</v>
      </c>
      <c r="C7" s="10" t="s">
        <v>1</v>
      </c>
      <c r="D7" s="11">
        <f>D6</f>
        <v>147.15</v>
      </c>
    </row>
    <row r="8" spans="1:4" ht="30">
      <c r="A8" s="9">
        <v>3</v>
      </c>
      <c r="B8" s="12" t="s">
        <v>3</v>
      </c>
      <c r="C8" s="17" t="s">
        <v>1</v>
      </c>
      <c r="D8" s="18">
        <v>14.3</v>
      </c>
    </row>
    <row r="9" spans="1:4">
      <c r="A9" s="9">
        <v>4</v>
      </c>
      <c r="B9" s="10" t="s">
        <v>4</v>
      </c>
      <c r="C9" s="10" t="s">
        <v>1</v>
      </c>
      <c r="D9" s="11">
        <f>D7-D8</f>
        <v>132.85</v>
      </c>
    </row>
    <row r="10" spans="1:4">
      <c r="A10" s="9">
        <v>5</v>
      </c>
      <c r="B10" s="10" t="s">
        <v>5</v>
      </c>
      <c r="C10" s="10" t="s">
        <v>1</v>
      </c>
      <c r="D10" s="16">
        <v>8</v>
      </c>
    </row>
    <row r="11" spans="1:4">
      <c r="A11" s="13">
        <v>6</v>
      </c>
      <c r="B11" s="14" t="s">
        <v>6</v>
      </c>
      <c r="C11" s="14" t="s">
        <v>1</v>
      </c>
      <c r="D11" s="15">
        <f>D9-D10</f>
        <v>124.85</v>
      </c>
    </row>
  </sheetData>
  <mergeCells count="1">
    <mergeCell ref="A3:D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workbookViewId="0">
      <selection activeCell="A3" sqref="A3:D3"/>
    </sheetView>
  </sheetViews>
  <sheetFormatPr defaultColWidth="9.140625"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4" ht="29.25" customHeight="1">
      <c r="A3" s="45" t="s">
        <v>23</v>
      </c>
      <c r="B3" s="45"/>
      <c r="C3" s="45"/>
      <c r="D3" s="45"/>
    </row>
    <row r="4" spans="1:4">
      <c r="B4" s="2"/>
      <c r="C4" s="2"/>
      <c r="D4" s="2"/>
    </row>
    <row r="5" spans="1:4">
      <c r="A5" s="4" t="s">
        <v>7</v>
      </c>
      <c r="B5" s="5" t="s">
        <v>8</v>
      </c>
      <c r="C5" s="5" t="s">
        <v>9</v>
      </c>
      <c r="D5" s="5" t="s">
        <v>12</v>
      </c>
    </row>
    <row r="6" spans="1:4">
      <c r="A6" s="6">
        <v>1</v>
      </c>
      <c r="B6" s="7" t="s">
        <v>0</v>
      </c>
      <c r="C6" s="7" t="s">
        <v>1</v>
      </c>
      <c r="D6" s="8">
        <v>147.15</v>
      </c>
    </row>
    <row r="7" spans="1:4">
      <c r="A7" s="9">
        <v>2</v>
      </c>
      <c r="B7" s="10" t="s">
        <v>2</v>
      </c>
      <c r="C7" s="10" t="s">
        <v>1</v>
      </c>
      <c r="D7" s="11">
        <f>D6</f>
        <v>147.15</v>
      </c>
    </row>
    <row r="8" spans="1:4" ht="30">
      <c r="A8" s="9">
        <v>3</v>
      </c>
      <c r="B8" s="12" t="s">
        <v>3</v>
      </c>
      <c r="C8" s="17" t="s">
        <v>1</v>
      </c>
      <c r="D8" s="9">
        <v>15.15</v>
      </c>
    </row>
    <row r="9" spans="1:4">
      <c r="A9" s="9">
        <v>4</v>
      </c>
      <c r="B9" s="10" t="s">
        <v>4</v>
      </c>
      <c r="C9" s="10" t="s">
        <v>1</v>
      </c>
      <c r="D9" s="16">
        <f>D7-D8</f>
        <v>132</v>
      </c>
    </row>
    <row r="10" spans="1:4">
      <c r="A10" s="9">
        <v>5</v>
      </c>
      <c r="B10" s="10" t="s">
        <v>5</v>
      </c>
      <c r="C10" s="10" t="s">
        <v>1</v>
      </c>
      <c r="D10" s="16">
        <v>7.7729999999999997</v>
      </c>
    </row>
    <row r="11" spans="1:4">
      <c r="A11" s="13">
        <v>6</v>
      </c>
      <c r="B11" s="14" t="s">
        <v>6</v>
      </c>
      <c r="C11" s="14" t="s">
        <v>1</v>
      </c>
      <c r="D11" s="19">
        <f>D9-D10</f>
        <v>124.227</v>
      </c>
    </row>
  </sheetData>
  <mergeCells count="1">
    <mergeCell ref="A3: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workbookViewId="0">
      <selection activeCell="A3" sqref="A3:D3"/>
    </sheetView>
  </sheetViews>
  <sheetFormatPr defaultColWidth="9.140625"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4" ht="29.25" customHeight="1">
      <c r="A3" s="45" t="s">
        <v>24</v>
      </c>
      <c r="B3" s="45"/>
      <c r="C3" s="45"/>
      <c r="D3" s="45"/>
    </row>
    <row r="4" spans="1:4">
      <c r="B4" s="2"/>
      <c r="C4" s="2"/>
      <c r="D4" s="2"/>
    </row>
    <row r="5" spans="1:4">
      <c r="A5" s="4" t="s">
        <v>7</v>
      </c>
      <c r="B5" s="5" t="s">
        <v>8</v>
      </c>
      <c r="C5" s="5" t="s">
        <v>9</v>
      </c>
      <c r="D5" s="5" t="s">
        <v>11</v>
      </c>
    </row>
    <row r="6" spans="1:4">
      <c r="A6" s="6">
        <v>1</v>
      </c>
      <c r="B6" s="7" t="s">
        <v>0</v>
      </c>
      <c r="C6" s="7" t="s">
        <v>1</v>
      </c>
      <c r="D6" s="8">
        <v>153.15</v>
      </c>
    </row>
    <row r="7" spans="1:4">
      <c r="A7" s="9">
        <v>2</v>
      </c>
      <c r="B7" s="10" t="s">
        <v>2</v>
      </c>
      <c r="C7" s="10" t="s">
        <v>1</v>
      </c>
      <c r="D7" s="11">
        <f>D6</f>
        <v>153.15</v>
      </c>
    </row>
    <row r="8" spans="1:4" ht="30">
      <c r="A8" s="9">
        <v>3</v>
      </c>
      <c r="B8" s="12" t="s">
        <v>3</v>
      </c>
      <c r="C8" s="17" t="s">
        <v>1</v>
      </c>
      <c r="D8" s="9">
        <v>10.8</v>
      </c>
    </row>
    <row r="9" spans="1:4">
      <c r="A9" s="9">
        <v>4</v>
      </c>
      <c r="B9" s="10" t="s">
        <v>4</v>
      </c>
      <c r="C9" s="10" t="s">
        <v>1</v>
      </c>
      <c r="D9" s="11">
        <f>D7-D8</f>
        <v>142.35</v>
      </c>
    </row>
    <row r="10" spans="1:4">
      <c r="A10" s="9">
        <v>5</v>
      </c>
      <c r="B10" s="10" t="s">
        <v>5</v>
      </c>
      <c r="C10" s="10" t="s">
        <v>1</v>
      </c>
      <c r="D10" s="11">
        <v>8.3000000000000007</v>
      </c>
    </row>
    <row r="11" spans="1:4">
      <c r="A11" s="13">
        <v>6</v>
      </c>
      <c r="B11" s="14" t="s">
        <v>6</v>
      </c>
      <c r="C11" s="14" t="s">
        <v>1</v>
      </c>
      <c r="D11" s="15">
        <f>D9-D10</f>
        <v>134.04999999999998</v>
      </c>
    </row>
  </sheetData>
  <mergeCells count="1">
    <mergeCell ref="A3:D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workbookViewId="0">
      <selection activeCell="A3" sqref="A3:D3"/>
    </sheetView>
  </sheetViews>
  <sheetFormatPr defaultColWidth="9.140625"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9" ht="29.25" customHeight="1">
      <c r="A3" s="45" t="s">
        <v>25</v>
      </c>
      <c r="B3" s="45"/>
      <c r="C3" s="45"/>
      <c r="D3" s="45"/>
    </row>
    <row r="4" spans="1:9">
      <c r="B4" s="2"/>
      <c r="C4" s="2"/>
      <c r="D4" s="2"/>
    </row>
    <row r="5" spans="1:9">
      <c r="A5" s="4" t="s">
        <v>7</v>
      </c>
      <c r="B5" s="5" t="s">
        <v>8</v>
      </c>
      <c r="C5" s="5" t="s">
        <v>9</v>
      </c>
      <c r="D5" s="5" t="s">
        <v>10</v>
      </c>
    </row>
    <row r="6" spans="1:9">
      <c r="A6" s="6">
        <v>1</v>
      </c>
      <c r="B6" s="7" t="s">
        <v>0</v>
      </c>
      <c r="C6" s="7" t="s">
        <v>1</v>
      </c>
      <c r="D6" s="8">
        <v>153.15</v>
      </c>
    </row>
    <row r="7" spans="1:9">
      <c r="A7" s="9">
        <v>2</v>
      </c>
      <c r="B7" s="10" t="s">
        <v>2</v>
      </c>
      <c r="C7" s="10" t="s">
        <v>1</v>
      </c>
      <c r="D7" s="11">
        <f>D6</f>
        <v>153.15</v>
      </c>
    </row>
    <row r="8" spans="1:9" ht="30">
      <c r="A8" s="9">
        <v>3</v>
      </c>
      <c r="B8" s="12" t="s">
        <v>3</v>
      </c>
      <c r="C8" s="17" t="s">
        <v>1</v>
      </c>
      <c r="D8" s="9">
        <v>7.5199999999999978</v>
      </c>
    </row>
    <row r="9" spans="1:9">
      <c r="A9" s="9">
        <v>4</v>
      </c>
      <c r="B9" s="10" t="s">
        <v>4</v>
      </c>
      <c r="C9" s="10" t="s">
        <v>1</v>
      </c>
      <c r="D9" s="11">
        <f>D7-D8</f>
        <v>145.63</v>
      </c>
    </row>
    <row r="10" spans="1:9">
      <c r="A10" s="9">
        <v>5</v>
      </c>
      <c r="B10" s="10" t="s">
        <v>5</v>
      </c>
      <c r="C10" s="10" t="s">
        <v>1</v>
      </c>
      <c r="D10" s="11">
        <v>7.36</v>
      </c>
      <c r="I10" s="2"/>
    </row>
    <row r="11" spans="1:9">
      <c r="A11" s="13">
        <v>6</v>
      </c>
      <c r="B11" s="14" t="s">
        <v>6</v>
      </c>
      <c r="C11" s="14" t="s">
        <v>1</v>
      </c>
      <c r="D11" s="15">
        <f>D9-D10</f>
        <v>138.26999999999998</v>
      </c>
    </row>
    <row r="15" spans="1:9">
      <c r="H15" s="3"/>
      <c r="I15" s="3"/>
    </row>
  </sheetData>
  <mergeCells count="1">
    <mergeCell ref="A3:D3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workbookViewId="0">
      <selection activeCell="A3" sqref="A3:D3"/>
    </sheetView>
  </sheetViews>
  <sheetFormatPr defaultColWidth="9.140625"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9" ht="29.25" customHeight="1">
      <c r="A3" s="45" t="s">
        <v>26</v>
      </c>
      <c r="B3" s="45"/>
      <c r="C3" s="45"/>
      <c r="D3" s="45"/>
    </row>
    <row r="4" spans="1:9">
      <c r="B4" s="2"/>
      <c r="C4" s="2"/>
      <c r="D4" s="2"/>
    </row>
    <row r="5" spans="1:9">
      <c r="A5" s="4" t="s">
        <v>7</v>
      </c>
      <c r="B5" s="5" t="s">
        <v>8</v>
      </c>
      <c r="C5" s="5" t="s">
        <v>9</v>
      </c>
      <c r="D5" s="5" t="s">
        <v>14</v>
      </c>
    </row>
    <row r="6" spans="1:9">
      <c r="A6" s="6">
        <v>1</v>
      </c>
      <c r="B6" s="7" t="s">
        <v>0</v>
      </c>
      <c r="C6" s="7" t="s">
        <v>1</v>
      </c>
      <c r="D6" s="8">
        <v>153.15</v>
      </c>
      <c r="G6" s="20"/>
    </row>
    <row r="7" spans="1:9">
      <c r="A7" s="9">
        <v>2</v>
      </c>
      <c r="B7" s="10" t="s">
        <v>2</v>
      </c>
      <c r="C7" s="10" t="s">
        <v>1</v>
      </c>
      <c r="D7" s="11">
        <f>D6</f>
        <v>153.15</v>
      </c>
      <c r="G7" s="20"/>
    </row>
    <row r="8" spans="1:9" ht="30">
      <c r="A8" s="9">
        <v>3</v>
      </c>
      <c r="B8" s="12" t="s">
        <v>3</v>
      </c>
      <c r="C8" s="17" t="s">
        <v>1</v>
      </c>
      <c r="D8" s="9">
        <v>8.990000000000002</v>
      </c>
      <c r="G8" s="20"/>
    </row>
    <row r="9" spans="1:9">
      <c r="A9" s="9">
        <v>4</v>
      </c>
      <c r="B9" s="10" t="s">
        <v>4</v>
      </c>
      <c r="C9" s="10" t="s">
        <v>1</v>
      </c>
      <c r="D9" s="11">
        <f>D7-D8</f>
        <v>144.16</v>
      </c>
      <c r="G9" s="20"/>
    </row>
    <row r="10" spans="1:9">
      <c r="A10" s="9">
        <v>5</v>
      </c>
      <c r="B10" s="10" t="s">
        <v>5</v>
      </c>
      <c r="C10" s="10" t="s">
        <v>1</v>
      </c>
      <c r="D10" s="11">
        <v>15.080000000000002</v>
      </c>
      <c r="G10" s="20"/>
      <c r="I10" s="2"/>
    </row>
    <row r="11" spans="1:9">
      <c r="A11" s="13">
        <v>6</v>
      </c>
      <c r="B11" s="14" t="s">
        <v>6</v>
      </c>
      <c r="C11" s="14" t="s">
        <v>1</v>
      </c>
      <c r="D11" s="15">
        <f>D9-D10</f>
        <v>129.07999999999998</v>
      </c>
      <c r="G11" s="20"/>
    </row>
    <row r="13" spans="1:9">
      <c r="A13" s="1" t="s">
        <v>15</v>
      </c>
      <c r="C13" s="1" t="s">
        <v>16</v>
      </c>
    </row>
    <row r="15" spans="1:9">
      <c r="H15" s="3"/>
      <c r="I15" s="3"/>
    </row>
  </sheetData>
  <mergeCells count="1">
    <mergeCell ref="A3:D3"/>
  </mergeCells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workbookViewId="0">
      <selection activeCell="A3" sqref="A3:D3"/>
    </sheetView>
  </sheetViews>
  <sheetFormatPr defaultColWidth="9.140625"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9" ht="29.25" customHeight="1">
      <c r="A3" s="45" t="s">
        <v>27</v>
      </c>
      <c r="B3" s="45"/>
      <c r="C3" s="45"/>
      <c r="D3" s="45"/>
    </row>
    <row r="4" spans="1:9">
      <c r="B4" s="2"/>
      <c r="C4" s="2"/>
      <c r="D4" s="2"/>
    </row>
    <row r="5" spans="1:9">
      <c r="A5" s="4" t="s">
        <v>7</v>
      </c>
      <c r="B5" s="5" t="s">
        <v>8</v>
      </c>
      <c r="C5" s="5" t="s">
        <v>9</v>
      </c>
      <c r="D5" s="5" t="s">
        <v>17</v>
      </c>
    </row>
    <row r="6" spans="1:9">
      <c r="A6" s="6">
        <v>1</v>
      </c>
      <c r="B6" s="7" t="s">
        <v>0</v>
      </c>
      <c r="C6" s="7" t="s">
        <v>1</v>
      </c>
      <c r="D6" s="8">
        <v>153.15</v>
      </c>
      <c r="G6" s="20"/>
    </row>
    <row r="7" spans="1:9">
      <c r="A7" s="9">
        <v>2</v>
      </c>
      <c r="B7" s="10" t="s">
        <v>2</v>
      </c>
      <c r="C7" s="10" t="s">
        <v>1</v>
      </c>
      <c r="D7" s="11">
        <f>D6</f>
        <v>153.15</v>
      </c>
      <c r="G7" s="20"/>
    </row>
    <row r="8" spans="1:9" ht="30">
      <c r="A8" s="9">
        <v>3</v>
      </c>
      <c r="B8" s="12" t="s">
        <v>3</v>
      </c>
      <c r="C8" s="17" t="s">
        <v>1</v>
      </c>
      <c r="D8" s="9">
        <v>7.19</v>
      </c>
      <c r="G8" s="20"/>
    </row>
    <row r="9" spans="1:9">
      <c r="A9" s="9">
        <v>4</v>
      </c>
      <c r="B9" s="10" t="s">
        <v>4</v>
      </c>
      <c r="C9" s="10" t="s">
        <v>1</v>
      </c>
      <c r="D9" s="11">
        <f>D7-D8</f>
        <v>145.96</v>
      </c>
      <c r="G9" s="20"/>
    </row>
    <row r="10" spans="1:9">
      <c r="A10" s="9">
        <v>5</v>
      </c>
      <c r="B10" s="10" t="s">
        <v>5</v>
      </c>
      <c r="C10" s="10" t="s">
        <v>1</v>
      </c>
      <c r="D10" s="11">
        <v>16.03</v>
      </c>
      <c r="G10" s="20"/>
      <c r="I10" s="2"/>
    </row>
    <row r="11" spans="1:9">
      <c r="A11" s="13">
        <v>6</v>
      </c>
      <c r="B11" s="14" t="s">
        <v>6</v>
      </c>
      <c r="C11" s="14" t="s">
        <v>1</v>
      </c>
      <c r="D11" s="15">
        <f>D9-D10</f>
        <v>129.93</v>
      </c>
      <c r="G11" s="20"/>
    </row>
    <row r="15" spans="1:9">
      <c r="H15" s="3"/>
      <c r="I15" s="3"/>
    </row>
  </sheetData>
  <mergeCells count="1">
    <mergeCell ref="A3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workbookViewId="0">
      <selection activeCell="D11" sqref="D11"/>
    </sheetView>
  </sheetViews>
  <sheetFormatPr defaultColWidth="9.140625"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9" ht="29.25" customHeight="1">
      <c r="A3" s="45" t="s">
        <v>28</v>
      </c>
      <c r="B3" s="45"/>
      <c r="C3" s="45"/>
      <c r="D3" s="45"/>
    </row>
    <row r="4" spans="1:9">
      <c r="B4" s="2"/>
      <c r="C4" s="2"/>
      <c r="D4" s="2"/>
    </row>
    <row r="5" spans="1:9">
      <c r="A5" s="4" t="s">
        <v>7</v>
      </c>
      <c r="B5" s="5" t="s">
        <v>8</v>
      </c>
      <c r="C5" s="5" t="s">
        <v>9</v>
      </c>
      <c r="D5" s="5" t="s">
        <v>18</v>
      </c>
    </row>
    <row r="6" spans="1:9">
      <c r="A6" s="6">
        <v>1</v>
      </c>
      <c r="B6" s="7" t="s">
        <v>0</v>
      </c>
      <c r="C6" s="7" t="s">
        <v>1</v>
      </c>
      <c r="D6" s="8">
        <v>153.15</v>
      </c>
      <c r="G6" s="20"/>
    </row>
    <row r="7" spans="1:9">
      <c r="A7" s="9">
        <v>2</v>
      </c>
      <c r="B7" s="10" t="s">
        <v>2</v>
      </c>
      <c r="C7" s="10" t="s">
        <v>1</v>
      </c>
      <c r="D7" s="11">
        <f>D6</f>
        <v>153.15</v>
      </c>
      <c r="G7" s="20"/>
    </row>
    <row r="8" spans="1:9" ht="30">
      <c r="A8" s="9">
        <v>3</v>
      </c>
      <c r="B8" s="12" t="s">
        <v>3</v>
      </c>
      <c r="C8" s="17" t="s">
        <v>1</v>
      </c>
      <c r="D8" s="9">
        <v>8.0999999999999979</v>
      </c>
      <c r="G8" s="20"/>
    </row>
    <row r="9" spans="1:9">
      <c r="A9" s="9">
        <v>4</v>
      </c>
      <c r="B9" s="10" t="s">
        <v>4</v>
      </c>
      <c r="C9" s="10" t="s">
        <v>1</v>
      </c>
      <c r="D9" s="11">
        <f>D7-D8</f>
        <v>145.05000000000001</v>
      </c>
      <c r="G9" s="20"/>
    </row>
    <row r="10" spans="1:9">
      <c r="A10" s="9">
        <v>5</v>
      </c>
      <c r="B10" s="10" t="s">
        <v>5</v>
      </c>
      <c r="C10" s="10" t="s">
        <v>1</v>
      </c>
      <c r="D10" s="11">
        <v>13.6</v>
      </c>
      <c r="G10" s="20"/>
      <c r="I10" s="2"/>
    </row>
    <row r="11" spans="1:9">
      <c r="A11" s="13">
        <v>6</v>
      </c>
      <c r="B11" s="14" t="s">
        <v>6</v>
      </c>
      <c r="C11" s="14" t="s">
        <v>1</v>
      </c>
      <c r="D11" s="15">
        <f>D9-D10</f>
        <v>131.45000000000002</v>
      </c>
      <c r="G11" s="20"/>
    </row>
    <row r="15" spans="1:9">
      <c r="H15" s="3"/>
      <c r="I15" s="3"/>
    </row>
  </sheetData>
  <mergeCells count="1">
    <mergeCell ref="A3:D3"/>
  </mergeCells>
  <pageMargins left="0.7" right="0.7" top="0.75" bottom="0.75" header="0.3" footer="0.3"/>
  <pageSetup paperSize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workbookViewId="0">
      <selection activeCell="D10" sqref="D10"/>
    </sheetView>
  </sheetViews>
  <sheetFormatPr defaultColWidth="9.140625"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9" ht="29.25" customHeight="1">
      <c r="A3" s="45" t="s">
        <v>29</v>
      </c>
      <c r="B3" s="45"/>
      <c r="C3" s="45"/>
      <c r="D3" s="45"/>
    </row>
    <row r="4" spans="1:9">
      <c r="B4" s="2"/>
      <c r="C4" s="2"/>
      <c r="D4" s="2"/>
    </row>
    <row r="5" spans="1:9">
      <c r="A5" s="4" t="s">
        <v>7</v>
      </c>
      <c r="B5" s="5" t="s">
        <v>8</v>
      </c>
      <c r="C5" s="5" t="s">
        <v>9</v>
      </c>
      <c r="D5" s="5" t="s">
        <v>19</v>
      </c>
    </row>
    <row r="6" spans="1:9">
      <c r="A6" s="6">
        <v>1</v>
      </c>
      <c r="B6" s="7" t="s">
        <v>0</v>
      </c>
      <c r="C6" s="7" t="s">
        <v>1</v>
      </c>
      <c r="D6" s="8">
        <v>153.15</v>
      </c>
      <c r="G6" s="20"/>
    </row>
    <row r="7" spans="1:9">
      <c r="A7" s="9">
        <v>2</v>
      </c>
      <c r="B7" s="10" t="s">
        <v>2</v>
      </c>
      <c r="C7" s="10" t="s">
        <v>1</v>
      </c>
      <c r="D7" s="11">
        <f>D6</f>
        <v>153.15</v>
      </c>
      <c r="G7" s="20"/>
    </row>
    <row r="8" spans="1:9" ht="30">
      <c r="A8" s="9">
        <v>3</v>
      </c>
      <c r="B8" s="12" t="s">
        <v>3</v>
      </c>
      <c r="C8" s="17" t="s">
        <v>1</v>
      </c>
      <c r="D8" s="21">
        <v>10.160000000000004</v>
      </c>
      <c r="G8" s="20"/>
    </row>
    <row r="9" spans="1:9">
      <c r="A9" s="9">
        <v>4</v>
      </c>
      <c r="B9" s="10" t="s">
        <v>4</v>
      </c>
      <c r="C9" s="10" t="s">
        <v>1</v>
      </c>
      <c r="D9" s="22">
        <f>D7-D8</f>
        <v>142.99</v>
      </c>
      <c r="G9" s="20"/>
    </row>
    <row r="10" spans="1:9">
      <c r="A10" s="9">
        <v>5</v>
      </c>
      <c r="B10" s="10" t="s">
        <v>5</v>
      </c>
      <c r="C10" s="10" t="s">
        <v>1</v>
      </c>
      <c r="D10" s="22">
        <v>21.97</v>
      </c>
      <c r="G10" s="20"/>
      <c r="I10" s="2"/>
    </row>
    <row r="11" spans="1:9">
      <c r="A11" s="13">
        <v>6</v>
      </c>
      <c r="B11" s="14" t="s">
        <v>6</v>
      </c>
      <c r="C11" s="14" t="s">
        <v>1</v>
      </c>
      <c r="D11" s="15">
        <f>D9-D10</f>
        <v>121.02000000000001</v>
      </c>
      <c r="G11" s="20"/>
    </row>
    <row r="15" spans="1:9">
      <c r="H15" s="3"/>
      <c r="I15" s="3"/>
    </row>
  </sheetData>
  <mergeCells count="1">
    <mergeCell ref="A3:D3"/>
  </mergeCells>
  <pageMargins left="0.7" right="0.7" top="0.75" bottom="0.75" header="0.3" footer="0.3"/>
  <pageSetup paperSize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workbookViewId="0">
      <selection activeCell="G18" sqref="G18"/>
    </sheetView>
  </sheetViews>
  <sheetFormatPr defaultColWidth="9.140625"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8" ht="29.25" customHeight="1">
      <c r="A3" s="45" t="s">
        <v>30</v>
      </c>
      <c r="B3" s="45"/>
      <c r="C3" s="45"/>
      <c r="D3" s="45"/>
    </row>
    <row r="4" spans="1:8">
      <c r="B4" s="2"/>
      <c r="C4" s="2"/>
    </row>
    <row r="5" spans="1:8">
      <c r="A5" s="4" t="s">
        <v>7</v>
      </c>
      <c r="B5" s="5" t="s">
        <v>8</v>
      </c>
      <c r="C5" s="5" t="s">
        <v>9</v>
      </c>
      <c r="D5" s="5" t="s">
        <v>20</v>
      </c>
    </row>
    <row r="6" spans="1:8">
      <c r="A6" s="6">
        <v>1</v>
      </c>
      <c r="B6" s="7" t="s">
        <v>0</v>
      </c>
      <c r="C6" s="7" t="s">
        <v>1</v>
      </c>
      <c r="D6" s="8">
        <v>153.15</v>
      </c>
      <c r="F6" s="20"/>
    </row>
    <row r="7" spans="1:8">
      <c r="A7" s="9">
        <v>2</v>
      </c>
      <c r="B7" s="10" t="s">
        <v>2</v>
      </c>
      <c r="C7" s="10" t="s">
        <v>1</v>
      </c>
      <c r="D7" s="11">
        <f>D6</f>
        <v>153.15</v>
      </c>
      <c r="F7" s="20"/>
    </row>
    <row r="8" spans="1:8" ht="30">
      <c r="A8" s="9">
        <v>3</v>
      </c>
      <c r="B8" s="12" t="s">
        <v>3</v>
      </c>
      <c r="C8" s="17" t="s">
        <v>1</v>
      </c>
      <c r="D8" s="21">
        <v>9.330000000000009</v>
      </c>
      <c r="F8" s="20"/>
    </row>
    <row r="9" spans="1:8">
      <c r="A9" s="9">
        <v>4</v>
      </c>
      <c r="B9" s="10" t="s">
        <v>4</v>
      </c>
      <c r="C9" s="10" t="s">
        <v>1</v>
      </c>
      <c r="D9" s="22">
        <f>D7-D8</f>
        <v>143.82</v>
      </c>
      <c r="F9" s="20"/>
    </row>
    <row r="10" spans="1:8">
      <c r="A10" s="9">
        <v>5</v>
      </c>
      <c r="B10" s="10" t="s">
        <v>5</v>
      </c>
      <c r="C10" s="10" t="s">
        <v>1</v>
      </c>
      <c r="D10" s="23">
        <v>11.299999999999999</v>
      </c>
      <c r="F10" s="20"/>
      <c r="H10" s="2"/>
    </row>
    <row r="11" spans="1:8">
      <c r="A11" s="13">
        <v>6</v>
      </c>
      <c r="B11" s="14" t="s">
        <v>6</v>
      </c>
      <c r="C11" s="14" t="s">
        <v>1</v>
      </c>
      <c r="D11" s="15">
        <f>D9-D10</f>
        <v>132.51999999999998</v>
      </c>
      <c r="F11" s="20"/>
    </row>
    <row r="15" spans="1:8">
      <c r="G15" s="3"/>
      <c r="H15" s="3"/>
    </row>
  </sheetData>
  <mergeCells count="1">
    <mergeCell ref="A3:D3"/>
  </mergeCells>
  <pageMargins left="0.7" right="0.7" top="0.75" bottom="0.75" header="0.3" footer="0.3"/>
  <pageSetup paperSize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workbookViewId="0">
      <selection activeCell="D10" sqref="D10"/>
    </sheetView>
  </sheetViews>
  <sheetFormatPr defaultColWidth="9.140625"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8" ht="29.25" customHeight="1">
      <c r="A3" s="45" t="s">
        <v>31</v>
      </c>
      <c r="B3" s="45"/>
      <c r="C3" s="45"/>
      <c r="D3" s="45"/>
    </row>
    <row r="4" spans="1:8">
      <c r="B4" s="2"/>
      <c r="C4" s="2"/>
    </row>
    <row r="5" spans="1:8">
      <c r="A5" s="4" t="s">
        <v>7</v>
      </c>
      <c r="B5" s="5" t="s">
        <v>8</v>
      </c>
      <c r="C5" s="5" t="s">
        <v>9</v>
      </c>
      <c r="D5" s="5" t="s">
        <v>21</v>
      </c>
    </row>
    <row r="6" spans="1:8">
      <c r="A6" s="6">
        <v>1</v>
      </c>
      <c r="B6" s="7" t="s">
        <v>0</v>
      </c>
      <c r="C6" s="7" t="s">
        <v>1</v>
      </c>
      <c r="D6" s="8">
        <v>153.15</v>
      </c>
      <c r="F6" s="20"/>
    </row>
    <row r="7" spans="1:8">
      <c r="A7" s="9">
        <v>2</v>
      </c>
      <c r="B7" s="10" t="s">
        <v>2</v>
      </c>
      <c r="C7" s="10" t="s">
        <v>1</v>
      </c>
      <c r="D7" s="11">
        <v>153.15</v>
      </c>
      <c r="F7" s="20"/>
    </row>
    <row r="8" spans="1:8" ht="30">
      <c r="A8" s="9">
        <v>3</v>
      </c>
      <c r="B8" s="12" t="s">
        <v>3</v>
      </c>
      <c r="C8" s="17" t="s">
        <v>1</v>
      </c>
      <c r="D8" s="21">
        <v>11.11</v>
      </c>
      <c r="F8" s="20"/>
    </row>
    <row r="9" spans="1:8">
      <c r="A9" s="9">
        <v>4</v>
      </c>
      <c r="B9" s="10" t="s">
        <v>4</v>
      </c>
      <c r="C9" s="10" t="s">
        <v>1</v>
      </c>
      <c r="D9" s="23">
        <v>142.04</v>
      </c>
      <c r="F9" s="20"/>
    </row>
    <row r="10" spans="1:8">
      <c r="A10" s="9">
        <v>5</v>
      </c>
      <c r="B10" s="10" t="s">
        <v>5</v>
      </c>
      <c r="C10" s="10" t="s">
        <v>1</v>
      </c>
      <c r="D10" s="22">
        <v>11.54</v>
      </c>
      <c r="F10" s="20"/>
      <c r="H10" s="2"/>
    </row>
    <row r="11" spans="1:8">
      <c r="A11" s="13">
        <v>6</v>
      </c>
      <c r="B11" s="14" t="s">
        <v>6</v>
      </c>
      <c r="C11" s="14" t="s">
        <v>1</v>
      </c>
      <c r="D11" s="19">
        <v>130.5</v>
      </c>
      <c r="F11" s="20"/>
    </row>
    <row r="15" spans="1:8">
      <c r="G15" s="3"/>
      <c r="H15" s="3"/>
    </row>
  </sheetData>
  <mergeCells count="1">
    <mergeCell ref="A3:D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workbookViewId="0">
      <selection activeCell="D5" sqref="D5"/>
    </sheetView>
  </sheetViews>
  <sheetFormatPr defaultColWidth="9.140625"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8" ht="29.25" customHeight="1">
      <c r="A3" s="45" t="s">
        <v>32</v>
      </c>
      <c r="B3" s="45"/>
      <c r="C3" s="45"/>
      <c r="D3" s="45"/>
    </row>
    <row r="4" spans="1:8">
      <c r="B4" s="2"/>
      <c r="C4" s="2"/>
    </row>
    <row r="5" spans="1:8">
      <c r="A5" s="4" t="s">
        <v>7</v>
      </c>
      <c r="B5" s="5" t="s">
        <v>8</v>
      </c>
      <c r="C5" s="5" t="s">
        <v>9</v>
      </c>
      <c r="D5" s="5" t="s">
        <v>35</v>
      </c>
    </row>
    <row r="6" spans="1:8">
      <c r="A6" s="6">
        <v>1</v>
      </c>
      <c r="B6" s="7" t="s">
        <v>0</v>
      </c>
      <c r="C6" s="7" t="s">
        <v>1</v>
      </c>
      <c r="D6" s="8">
        <v>128.25</v>
      </c>
      <c r="F6" s="20"/>
    </row>
    <row r="7" spans="1:8">
      <c r="A7" s="9">
        <v>2</v>
      </c>
      <c r="B7" s="10" t="s">
        <v>2</v>
      </c>
      <c r="C7" s="10" t="s">
        <v>1</v>
      </c>
      <c r="D7" s="11">
        <v>128.25</v>
      </c>
      <c r="F7" s="20"/>
    </row>
    <row r="8" spans="1:8" ht="30">
      <c r="A8" s="9">
        <v>3</v>
      </c>
      <c r="B8" s="12" t="s">
        <v>3</v>
      </c>
      <c r="C8" s="17" t="s">
        <v>1</v>
      </c>
      <c r="D8" s="21">
        <v>9.6570000000000036</v>
      </c>
      <c r="F8" s="20"/>
    </row>
    <row r="9" spans="1:8">
      <c r="A9" s="9">
        <v>4</v>
      </c>
      <c r="B9" s="10" t="s">
        <v>4</v>
      </c>
      <c r="C9" s="10" t="s">
        <v>1</v>
      </c>
      <c r="D9" s="23">
        <v>118.59299999999999</v>
      </c>
      <c r="F9" s="20"/>
    </row>
    <row r="10" spans="1:8">
      <c r="A10" s="9">
        <v>5</v>
      </c>
      <c r="B10" s="10" t="s">
        <v>5</v>
      </c>
      <c r="C10" s="10" t="s">
        <v>1</v>
      </c>
      <c r="D10" s="22">
        <v>12.8</v>
      </c>
      <c r="F10" s="20"/>
      <c r="H10" s="2"/>
    </row>
    <row r="11" spans="1:8">
      <c r="A11" s="13">
        <v>6</v>
      </c>
      <c r="B11" s="14" t="s">
        <v>6</v>
      </c>
      <c r="C11" s="14" t="s">
        <v>1</v>
      </c>
      <c r="D11" s="19">
        <v>105.79300000000001</v>
      </c>
      <c r="F11" s="20"/>
    </row>
    <row r="15" spans="1:8">
      <c r="G15" s="3"/>
      <c r="H15" s="3"/>
    </row>
  </sheetData>
  <mergeCells count="1">
    <mergeCell ref="A3:D3"/>
  </mergeCells>
  <pageMargins left="0.7" right="0.7" top="0.75" bottom="0.75" header="0.3" footer="0.3"/>
  <pageSetup paperSize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workbookViewId="0">
      <selection activeCell="B25" sqref="B25"/>
    </sheetView>
  </sheetViews>
  <sheetFormatPr defaultColWidth="9.140625"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8" ht="29.25" customHeight="1">
      <c r="A3" s="45" t="s">
        <v>33</v>
      </c>
      <c r="B3" s="45"/>
      <c r="C3" s="45"/>
      <c r="D3" s="45"/>
    </row>
    <row r="4" spans="1:8">
      <c r="B4" s="2"/>
      <c r="C4" s="2"/>
    </row>
    <row r="5" spans="1:8">
      <c r="A5" s="4" t="s">
        <v>7</v>
      </c>
      <c r="B5" s="5" t="s">
        <v>8</v>
      </c>
      <c r="C5" s="5" t="s">
        <v>9</v>
      </c>
      <c r="D5" s="5" t="s">
        <v>34</v>
      </c>
    </row>
    <row r="6" spans="1:8">
      <c r="A6" s="6">
        <v>1</v>
      </c>
      <c r="B6" s="7" t="s">
        <v>0</v>
      </c>
      <c r="C6" s="7" t="s">
        <v>1</v>
      </c>
      <c r="D6" s="8">
        <v>128.25</v>
      </c>
      <c r="F6" s="20"/>
    </row>
    <row r="7" spans="1:8">
      <c r="A7" s="9">
        <v>2</v>
      </c>
      <c r="B7" s="10" t="s">
        <v>2</v>
      </c>
      <c r="C7" s="10" t="s">
        <v>1</v>
      </c>
      <c r="D7" s="11">
        <v>128.25</v>
      </c>
      <c r="F7" s="20"/>
    </row>
    <row r="8" spans="1:8" ht="30">
      <c r="A8" s="9">
        <v>3</v>
      </c>
      <c r="B8" s="12" t="s">
        <v>3</v>
      </c>
      <c r="C8" s="17" t="s">
        <v>1</v>
      </c>
      <c r="D8" s="21">
        <v>13.51</v>
      </c>
      <c r="F8" s="20"/>
    </row>
    <row r="9" spans="1:8">
      <c r="A9" s="9">
        <v>4</v>
      </c>
      <c r="B9" s="10" t="s">
        <v>4</v>
      </c>
      <c r="C9" s="10" t="s">
        <v>1</v>
      </c>
      <c r="D9" s="23">
        <f>D6-D8</f>
        <v>114.74</v>
      </c>
      <c r="F9" s="20"/>
    </row>
    <row r="10" spans="1:8">
      <c r="A10" s="9">
        <v>5</v>
      </c>
      <c r="B10" s="10" t="s">
        <v>5</v>
      </c>
      <c r="C10" s="10" t="s">
        <v>1</v>
      </c>
      <c r="D10" s="22">
        <v>12.5</v>
      </c>
      <c r="F10" s="20"/>
      <c r="H10" s="2"/>
    </row>
    <row r="11" spans="1:8">
      <c r="A11" s="13">
        <v>6</v>
      </c>
      <c r="B11" s="14" t="s">
        <v>6</v>
      </c>
      <c r="C11" s="14" t="s">
        <v>1</v>
      </c>
      <c r="D11" s="19">
        <f>D9-D10</f>
        <v>102.24</v>
      </c>
      <c r="F11" s="20"/>
    </row>
    <row r="15" spans="1:8">
      <c r="G15" s="3"/>
      <c r="H15" s="3"/>
    </row>
  </sheetData>
  <mergeCells count="1">
    <mergeCell ref="A3:D3"/>
  </mergeCells>
  <pageMargins left="0.7" right="0.7" top="0.75" bottom="0.75" header="0.3" footer="0.3"/>
  <pageSetup paperSize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workbookViewId="0">
      <selection activeCell="D29" sqref="D29"/>
    </sheetView>
  </sheetViews>
  <sheetFormatPr defaultColWidth="9.140625"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8" ht="29.25" customHeight="1">
      <c r="A3" s="45" t="s">
        <v>36</v>
      </c>
      <c r="B3" s="45"/>
      <c r="C3" s="45"/>
      <c r="D3" s="45"/>
    </row>
    <row r="4" spans="1:8">
      <c r="B4" s="2"/>
      <c r="C4" s="2"/>
    </row>
    <row r="5" spans="1:8">
      <c r="A5" s="4" t="s">
        <v>7</v>
      </c>
      <c r="B5" s="5" t="s">
        <v>8</v>
      </c>
      <c r="C5" s="5" t="s">
        <v>9</v>
      </c>
      <c r="D5" s="5" t="s">
        <v>37</v>
      </c>
    </row>
    <row r="6" spans="1:8">
      <c r="A6" s="6">
        <v>1</v>
      </c>
      <c r="B6" s="7" t="s">
        <v>0</v>
      </c>
      <c r="C6" s="7" t="s">
        <v>1</v>
      </c>
      <c r="D6" s="24">
        <v>128.25</v>
      </c>
      <c r="F6" s="20"/>
    </row>
    <row r="7" spans="1:8">
      <c r="A7" s="9">
        <v>2</v>
      </c>
      <c r="B7" s="10" t="s">
        <v>2</v>
      </c>
      <c r="C7" s="10" t="s">
        <v>1</v>
      </c>
      <c r="D7" s="25">
        <v>128.25</v>
      </c>
      <c r="F7" s="20"/>
    </row>
    <row r="8" spans="1:8" ht="30">
      <c r="A8" s="9">
        <v>3</v>
      </c>
      <c r="B8" s="12" t="s">
        <v>3</v>
      </c>
      <c r="C8" s="17" t="s">
        <v>1</v>
      </c>
      <c r="D8" s="26">
        <v>15.9</v>
      </c>
      <c r="F8" s="20"/>
    </row>
    <row r="9" spans="1:8">
      <c r="A9" s="9">
        <v>4</v>
      </c>
      <c r="B9" s="10" t="s">
        <v>4</v>
      </c>
      <c r="C9" s="10" t="s">
        <v>1</v>
      </c>
      <c r="D9" s="27">
        <f>D7-D8</f>
        <v>112.35</v>
      </c>
      <c r="F9" s="20"/>
    </row>
    <row r="10" spans="1:8">
      <c r="A10" s="9">
        <v>5</v>
      </c>
      <c r="B10" s="10" t="s">
        <v>5</v>
      </c>
      <c r="C10" s="10" t="s">
        <v>1</v>
      </c>
      <c r="D10" s="27">
        <v>5.7</v>
      </c>
      <c r="F10" s="20"/>
      <c r="H10" s="2"/>
    </row>
    <row r="11" spans="1:8">
      <c r="A11" s="13">
        <v>6</v>
      </c>
      <c r="B11" s="14" t="s">
        <v>6</v>
      </c>
      <c r="C11" s="14" t="s">
        <v>1</v>
      </c>
      <c r="D11" s="28">
        <f>D7-D8-D10</f>
        <v>106.64999999999999</v>
      </c>
      <c r="F11" s="20"/>
    </row>
    <row r="15" spans="1:8">
      <c r="G15" s="3"/>
      <c r="H15" s="3"/>
    </row>
  </sheetData>
  <mergeCells count="1">
    <mergeCell ref="A3:D3"/>
  </mergeCells>
  <pageMargins left="0.7" right="0.7" top="0.75" bottom="0.75" header="0.3" footer="0.3"/>
  <pageSetup paperSize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workbookViewId="0">
      <selection activeCell="D34" sqref="D34"/>
    </sheetView>
  </sheetViews>
  <sheetFormatPr defaultRowHeight="15"/>
  <cols>
    <col min="1" max="1" width="8.140625" customWidth="1"/>
    <col min="2" max="2" width="30.28515625" customWidth="1"/>
    <col min="3" max="3" width="11.7109375" customWidth="1"/>
    <col min="4" max="4" width="18.28515625" customWidth="1"/>
  </cols>
  <sheetData>
    <row r="3" spans="1:4" ht="27.6" customHeight="1">
      <c r="A3" s="45" t="s">
        <v>39</v>
      </c>
      <c r="B3" s="45"/>
      <c r="C3" s="45"/>
      <c r="D3" s="45"/>
    </row>
    <row r="4" spans="1:4">
      <c r="A4" s="1"/>
      <c r="B4" s="2"/>
      <c r="C4" s="2"/>
      <c r="D4" s="1"/>
    </row>
    <row r="5" spans="1:4">
      <c r="A5" s="29" t="s">
        <v>7</v>
      </c>
      <c r="B5" s="30" t="s">
        <v>8</v>
      </c>
      <c r="C5" s="30" t="s">
        <v>9</v>
      </c>
      <c r="D5" s="30" t="s">
        <v>38</v>
      </c>
    </row>
    <row r="6" spans="1:4" ht="30">
      <c r="A6" s="31">
        <v>1</v>
      </c>
      <c r="B6" s="43" t="s">
        <v>0</v>
      </c>
      <c r="C6" s="32" t="s">
        <v>1</v>
      </c>
      <c r="D6" s="33">
        <v>128.25</v>
      </c>
    </row>
    <row r="7" spans="1:4">
      <c r="A7" s="34">
        <v>2</v>
      </c>
      <c r="B7" s="37" t="s">
        <v>2</v>
      </c>
      <c r="C7" s="35" t="s">
        <v>1</v>
      </c>
      <c r="D7" s="36">
        <v>128.25</v>
      </c>
    </row>
    <row r="8" spans="1:4" ht="45">
      <c r="A8" s="34">
        <v>3</v>
      </c>
      <c r="B8" s="37" t="s">
        <v>3</v>
      </c>
      <c r="C8" s="35" t="s">
        <v>1</v>
      </c>
      <c r="D8" s="42">
        <v>11.87</v>
      </c>
    </row>
    <row r="9" spans="1:4">
      <c r="A9" s="34">
        <v>4</v>
      </c>
      <c r="B9" s="37" t="s">
        <v>4</v>
      </c>
      <c r="C9" s="35" t="s">
        <v>1</v>
      </c>
      <c r="D9" s="38">
        <f>D7-D8</f>
        <v>116.38</v>
      </c>
    </row>
    <row r="10" spans="1:4" ht="15.6" customHeight="1">
      <c r="A10" s="34">
        <v>5</v>
      </c>
      <c r="B10" s="37" t="s">
        <v>5</v>
      </c>
      <c r="C10" s="35" t="s">
        <v>1</v>
      </c>
      <c r="D10" s="38">
        <v>4.3</v>
      </c>
    </row>
    <row r="11" spans="1:4">
      <c r="A11" s="39">
        <v>6</v>
      </c>
      <c r="B11" s="44" t="s">
        <v>6</v>
      </c>
      <c r="C11" s="40" t="s">
        <v>1</v>
      </c>
      <c r="D11" s="41">
        <f>D7-D8-D10</f>
        <v>112.08</v>
      </c>
    </row>
  </sheetData>
  <mergeCells count="1">
    <mergeCell ref="A3:D3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tabSelected="1" workbookViewId="0">
      <selection activeCell="B10" sqref="B10"/>
    </sheetView>
  </sheetViews>
  <sheetFormatPr defaultRowHeight="15"/>
  <cols>
    <col min="1" max="1" width="8.140625" customWidth="1"/>
    <col min="2" max="2" width="30.28515625" customWidth="1"/>
    <col min="3" max="3" width="11.7109375" customWidth="1"/>
    <col min="4" max="4" width="18.28515625" customWidth="1"/>
  </cols>
  <sheetData>
    <row r="3" spans="1:4" ht="27.6" customHeight="1">
      <c r="A3" s="45" t="s">
        <v>40</v>
      </c>
      <c r="B3" s="45"/>
      <c r="C3" s="45"/>
      <c r="D3" s="45"/>
    </row>
    <row r="4" spans="1:4">
      <c r="A4" s="1"/>
      <c r="B4" s="2"/>
      <c r="C4" s="2"/>
      <c r="D4" s="1"/>
    </row>
    <row r="5" spans="1:4">
      <c r="A5" s="29" t="s">
        <v>7</v>
      </c>
      <c r="B5" s="30" t="s">
        <v>8</v>
      </c>
      <c r="C5" s="30" t="s">
        <v>9</v>
      </c>
      <c r="D5" s="30" t="s">
        <v>41</v>
      </c>
    </row>
    <row r="6" spans="1:4" ht="30">
      <c r="A6" s="31">
        <v>1</v>
      </c>
      <c r="B6" s="43" t="s">
        <v>0</v>
      </c>
      <c r="C6" s="32" t="s">
        <v>1</v>
      </c>
      <c r="D6" s="33">
        <v>128.25</v>
      </c>
    </row>
    <row r="7" spans="1:4">
      <c r="A7" s="34">
        <v>2</v>
      </c>
      <c r="B7" s="37" t="s">
        <v>2</v>
      </c>
      <c r="C7" s="35" t="s">
        <v>1</v>
      </c>
      <c r="D7" s="36">
        <v>128.25</v>
      </c>
    </row>
    <row r="8" spans="1:4" ht="45">
      <c r="A8" s="34">
        <v>3</v>
      </c>
      <c r="B8" s="37" t="s">
        <v>3</v>
      </c>
      <c r="C8" s="35" t="s">
        <v>1</v>
      </c>
      <c r="D8" s="42">
        <v>12.041</v>
      </c>
    </row>
    <row r="9" spans="1:4">
      <c r="A9" s="34">
        <v>4</v>
      </c>
      <c r="B9" s="37" t="s">
        <v>4</v>
      </c>
      <c r="C9" s="35" t="s">
        <v>1</v>
      </c>
      <c r="D9" s="38">
        <f>D7-D8</f>
        <v>116.209</v>
      </c>
    </row>
    <row r="10" spans="1:4" ht="33.75" customHeight="1">
      <c r="A10" s="34">
        <v>5</v>
      </c>
      <c r="B10" s="37" t="s">
        <v>5</v>
      </c>
      <c r="C10" s="35" t="s">
        <v>1</v>
      </c>
      <c r="D10" s="38">
        <v>7.1050000000000004</v>
      </c>
    </row>
    <row r="11" spans="1:4">
      <c r="A11" s="39">
        <v>6</v>
      </c>
      <c r="B11" s="44" t="s">
        <v>6</v>
      </c>
      <c r="C11" s="40" t="s">
        <v>1</v>
      </c>
      <c r="D11" s="41">
        <f>D7-D8-D10</f>
        <v>109.104</v>
      </c>
    </row>
  </sheetData>
  <mergeCells count="1">
    <mergeCell ref="A3:D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2023-02-24T02:49:38Z</dcterms:modified>
</cp:coreProperties>
</file>